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\Documents\СОВЕТ 2025 года\СОВЕТ № 11 от 18.12.2025\Проекты решений совета депутатов от 18.12.2025\Проект решения отчет об исполнении бюджета за 9 месяцев\"/>
    </mc:Choice>
  </mc:AlternateContent>
  <bookViews>
    <workbookView xWindow="0" yWindow="0" windowWidth="28800" windowHeight="12330"/>
  </bookViews>
  <sheets>
    <sheet name="Все года" sheetId="1" r:id="rId1"/>
  </sheets>
  <externalReferences>
    <externalReference r:id="rId2"/>
  </externalReferences>
  <definedNames>
    <definedName name="_xlnm.Print_Titles" localSheetId="0">'Все года'!$10:$10</definedName>
  </definedNames>
  <calcPr calcId="162913"/>
</workbook>
</file>

<file path=xl/calcChain.xml><?xml version="1.0" encoding="utf-8"?>
<calcChain xmlns="http://schemas.openxmlformats.org/spreadsheetml/2006/main">
  <c r="G201" i="1" l="1"/>
  <c r="G204" i="1"/>
  <c r="G339" i="1" l="1"/>
  <c r="G327" i="1"/>
  <c r="G326" i="1"/>
  <c r="G333" i="1"/>
  <c r="G320" i="1"/>
  <c r="G305" i="1"/>
  <c r="G296" i="1"/>
  <c r="G289" i="1"/>
  <c r="G282" i="1"/>
  <c r="G279" i="1"/>
  <c r="G277" i="1"/>
  <c r="G274" i="1"/>
  <c r="G272" i="1"/>
  <c r="G270" i="1"/>
  <c r="G265" i="1"/>
  <c r="G258" i="1" l="1"/>
  <c r="G254" i="1"/>
  <c r="G247" i="1"/>
  <c r="G240" i="1"/>
  <c r="G238" i="1"/>
  <c r="G236" i="1"/>
  <c r="G234" i="1"/>
  <c r="G232" i="1"/>
  <c r="G230" i="1"/>
  <c r="G229" i="1"/>
  <c r="G225" i="1"/>
  <c r="G214" i="1"/>
  <c r="G205" i="1"/>
  <c r="G203" i="1"/>
  <c r="G202" i="1" s="1"/>
  <c r="G207" i="1"/>
  <c r="G209" i="1"/>
  <c r="G194" i="1"/>
  <c r="G193" i="1" s="1"/>
  <c r="G191" i="1"/>
  <c r="G198" i="1"/>
  <c r="G190" i="1"/>
  <c r="G180" i="1"/>
  <c r="G178" i="1"/>
  <c r="G167" i="1"/>
  <c r="G165" i="1"/>
  <c r="G160" i="1"/>
  <c r="G154" i="1"/>
  <c r="G141" i="1"/>
  <c r="G143" i="1"/>
  <c r="G139" i="1"/>
  <c r="G133" i="1"/>
  <c r="G126" i="1"/>
  <c r="G121" i="1"/>
  <c r="G119" i="1"/>
  <c r="G118" i="1"/>
  <c r="G113" i="1"/>
  <c r="G107" i="1"/>
  <c r="G99" i="1"/>
  <c r="G102" i="1"/>
  <c r="G93" i="1"/>
  <c r="G88" i="1"/>
  <c r="G81" i="1"/>
  <c r="G80" i="1"/>
  <c r="G69" i="1"/>
  <c r="G67" i="1"/>
  <c r="G65" i="1"/>
  <c r="G60" i="1"/>
  <c r="G41" i="1"/>
  <c r="G39" i="1"/>
  <c r="G33" i="1"/>
  <c r="G31" i="1"/>
  <c r="G29" i="1"/>
  <c r="G28" i="1"/>
  <c r="G27" i="1"/>
  <c r="G25" i="1"/>
  <c r="G20" i="1"/>
  <c r="G18" i="1"/>
  <c r="G228" i="1" l="1"/>
  <c r="G208" i="1"/>
  <c r="G187" i="1"/>
  <c r="G153" i="1"/>
  <c r="G152" i="1" s="1"/>
  <c r="G151" i="1" s="1"/>
  <c r="G150" i="1" s="1"/>
  <c r="G87" i="1"/>
  <c r="G86" i="1" s="1"/>
  <c r="G85" i="1" s="1"/>
  <c r="G84" i="1" s="1"/>
  <c r="G57" i="1"/>
  <c r="G200" i="1" l="1"/>
  <c r="G199" i="1" s="1"/>
  <c r="G278" i="1"/>
  <c r="G142" i="1"/>
  <c r="G30" i="1"/>
  <c r="G24" i="1"/>
  <c r="G338" i="1" l="1"/>
  <c r="G337" i="1" s="1"/>
  <c r="G336" i="1" s="1"/>
  <c r="G335" i="1" s="1"/>
  <c r="G334" i="1" s="1"/>
  <c r="G332" i="1"/>
  <c r="G331" i="1" s="1"/>
  <c r="G330" i="1" s="1"/>
  <c r="G329" i="1" s="1"/>
  <c r="G328" i="1" s="1"/>
  <c r="G325" i="1"/>
  <c r="G324" i="1" s="1"/>
  <c r="G323" i="1" s="1"/>
  <c r="G322" i="1" s="1"/>
  <c r="G321" i="1" s="1"/>
  <c r="G319" i="1"/>
  <c r="G318" i="1" s="1"/>
  <c r="G317" i="1" s="1"/>
  <c r="G316" i="1" s="1"/>
  <c r="G315" i="1" s="1"/>
  <c r="G311" i="1"/>
  <c r="G310" i="1" s="1"/>
  <c r="G309" i="1" s="1"/>
  <c r="G308" i="1" s="1"/>
  <c r="G307" i="1" s="1"/>
  <c r="G306" i="1" s="1"/>
  <c r="G304" i="1"/>
  <c r="G303" i="1" s="1"/>
  <c r="G302" i="1" s="1"/>
  <c r="G301" i="1" s="1"/>
  <c r="G300" i="1" s="1"/>
  <c r="G299" i="1" s="1"/>
  <c r="G297" i="1"/>
  <c r="G295" i="1"/>
  <c r="G288" i="1"/>
  <c r="G287" i="1" s="1"/>
  <c r="G286" i="1" s="1"/>
  <c r="G285" i="1" s="1"/>
  <c r="G284" i="1" s="1"/>
  <c r="G283" i="1" s="1"/>
  <c r="G281" i="1"/>
  <c r="G280" i="1" s="1"/>
  <c r="G276" i="1"/>
  <c r="G275" i="1" s="1"/>
  <c r="G273" i="1"/>
  <c r="G271" i="1"/>
  <c r="G269" i="1"/>
  <c r="G264" i="1"/>
  <c r="G263" i="1" s="1"/>
  <c r="G262" i="1" s="1"/>
  <c r="G261" i="1" s="1"/>
  <c r="G257" i="1"/>
  <c r="G255" i="1"/>
  <c r="G253" i="1"/>
  <c r="G246" i="1"/>
  <c r="G245" i="1" s="1"/>
  <c r="G243" i="1"/>
  <c r="G242" i="1" s="1"/>
  <c r="G239" i="1"/>
  <c r="G237" i="1"/>
  <c r="G235" i="1"/>
  <c r="G233" i="1"/>
  <c r="G231" i="1"/>
  <c r="G224" i="1"/>
  <c r="G223" i="1" s="1"/>
  <c r="G222" i="1" s="1"/>
  <c r="G219" i="1"/>
  <c r="G218" i="1" s="1"/>
  <c r="G217" i="1" s="1"/>
  <c r="G216" i="1" s="1"/>
  <c r="G213" i="1"/>
  <c r="G212" i="1" s="1"/>
  <c r="G211" i="1" s="1"/>
  <c r="G210" i="1" s="1"/>
  <c r="G197" i="1"/>
  <c r="G196" i="1" s="1"/>
  <c r="G195" i="1" s="1"/>
  <c r="G189" i="1"/>
  <c r="G186" i="1" s="1"/>
  <c r="G185" i="1" s="1"/>
  <c r="G184" i="1" s="1"/>
  <c r="G177" i="1"/>
  <c r="G179" i="1"/>
  <c r="G181" i="1"/>
  <c r="G170" i="1"/>
  <c r="G169" i="1" s="1"/>
  <c r="G168" i="1" s="1"/>
  <c r="G166" i="1"/>
  <c r="G164" i="1"/>
  <c r="G159" i="1"/>
  <c r="G158" i="1" s="1"/>
  <c r="G157" i="1" s="1"/>
  <c r="G156" i="1" s="1"/>
  <c r="G148" i="1"/>
  <c r="G146" i="1"/>
  <c r="G140" i="1"/>
  <c r="G138" i="1"/>
  <c r="G132" i="1"/>
  <c r="G131" i="1" s="1"/>
  <c r="G130" i="1" s="1"/>
  <c r="G129" i="1" s="1"/>
  <c r="G128" i="1" s="1"/>
  <c r="G125" i="1"/>
  <c r="G124" i="1" s="1"/>
  <c r="G123" i="1" s="1"/>
  <c r="G122" i="1" s="1"/>
  <c r="G120" i="1"/>
  <c r="G117" i="1"/>
  <c r="G114" i="1"/>
  <c r="G112" i="1"/>
  <c r="G106" i="1"/>
  <c r="G105" i="1" s="1"/>
  <c r="G104" i="1" s="1"/>
  <c r="G103" i="1" s="1"/>
  <c r="G101" i="1"/>
  <c r="G100" i="1" s="1"/>
  <c r="G98" i="1"/>
  <c r="G97" i="1" s="1"/>
  <c r="G92" i="1"/>
  <c r="G91" i="1" s="1"/>
  <c r="G90" i="1" s="1"/>
  <c r="G89" i="1" s="1"/>
  <c r="G83" i="1" s="1"/>
  <c r="G79" i="1"/>
  <c r="G78" i="1" s="1"/>
  <c r="G77" i="1" s="1"/>
  <c r="G76" i="1" s="1"/>
  <c r="G75" i="1" s="1"/>
  <c r="G74" i="1" s="1"/>
  <c r="G72" i="1"/>
  <c r="G70" i="1"/>
  <c r="G68" i="1"/>
  <c r="G66" i="1"/>
  <c r="G64" i="1"/>
  <c r="G59" i="1"/>
  <c r="G52" i="1"/>
  <c r="G51" i="1" s="1"/>
  <c r="G50" i="1" s="1"/>
  <c r="G49" i="1" s="1"/>
  <c r="G46" i="1"/>
  <c r="G45" i="1" s="1"/>
  <c r="G44" i="1" s="1"/>
  <c r="G43" i="1" s="1"/>
  <c r="G42" i="1" s="1"/>
  <c r="G38" i="1"/>
  <c r="G40" i="1"/>
  <c r="G32" i="1"/>
  <c r="G26" i="1"/>
  <c r="G17" i="1"/>
  <c r="G19" i="1"/>
  <c r="G137" i="1" l="1"/>
  <c r="G136" i="1" s="1"/>
  <c r="G56" i="1"/>
  <c r="G55" i="1" s="1"/>
  <c r="G54" i="1" s="1"/>
  <c r="G314" i="1"/>
  <c r="G313" i="1" s="1"/>
  <c r="G268" i="1"/>
  <c r="G267" i="1" s="1"/>
  <c r="G266" i="1" s="1"/>
  <c r="G260" i="1" s="1"/>
  <c r="G259" i="1" s="1"/>
  <c r="G183" i="1"/>
  <c r="G111" i="1"/>
  <c r="G116" i="1"/>
  <c r="G37" i="1"/>
  <c r="G36" i="1" s="1"/>
  <c r="G35" i="1" s="1"/>
  <c r="G34" i="1" s="1"/>
  <c r="G16" i="1"/>
  <c r="G15" i="1" s="1"/>
  <c r="G14" i="1" s="1"/>
  <c r="G241" i="1"/>
  <c r="G176" i="1"/>
  <c r="G175" i="1" s="1"/>
  <c r="G174" i="1" s="1"/>
  <c r="G173" i="1" s="1"/>
  <c r="G163" i="1"/>
  <c r="G162" i="1" s="1"/>
  <c r="G161" i="1" s="1"/>
  <c r="G155" i="1" s="1"/>
  <c r="G252" i="1"/>
  <c r="G251" i="1" s="1"/>
  <c r="G250" i="1" s="1"/>
  <c r="G249" i="1" s="1"/>
  <c r="G248" i="1" s="1"/>
  <c r="G227" i="1"/>
  <c r="G226" i="1" s="1"/>
  <c r="G221" i="1" s="1"/>
  <c r="G215" i="1" s="1"/>
  <c r="G63" i="1"/>
  <c r="G62" i="1" s="1"/>
  <c r="G61" i="1" s="1"/>
  <c r="G294" i="1"/>
  <c r="G293" i="1" s="1"/>
  <c r="G292" i="1" s="1"/>
  <c r="G291" i="1" s="1"/>
  <c r="G290" i="1" s="1"/>
  <c r="G96" i="1"/>
  <c r="G95" i="1" s="1"/>
  <c r="G94" i="1" s="1"/>
  <c r="G23" i="1"/>
  <c r="G22" i="1" s="1"/>
  <c r="G21" i="1" s="1"/>
  <c r="G48" i="1" l="1"/>
  <c r="G110" i="1"/>
  <c r="G109" i="1" s="1"/>
  <c r="G108" i="1" s="1"/>
  <c r="G82" i="1" s="1"/>
  <c r="G13" i="1"/>
  <c r="G12" i="1" s="1"/>
  <c r="G135" i="1"/>
  <c r="G172" i="1"/>
  <c r="G134" i="1" l="1"/>
  <c r="G127" i="1" s="1"/>
  <c r="G11" i="1" s="1"/>
  <c r="G340" i="1" s="1"/>
</calcChain>
</file>

<file path=xl/sharedStrings.xml><?xml version="1.0" encoding="utf-8"?>
<sst xmlns="http://schemas.openxmlformats.org/spreadsheetml/2006/main" count="1710" uniqueCount="305">
  <si>
    <t>Наименование</t>
  </si>
  <si>
    <t>Мин</t>
  </si>
  <si>
    <t>Рз</t>
  </si>
  <si>
    <t>ПР</t>
  </si>
  <si>
    <t>ЦСР</t>
  </si>
  <si>
    <t>ВР</t>
  </si>
  <si>
    <t>910</t>
  </si>
  <si>
    <t>АДМИНИСТРАЦИЯ СВЕТОГОРСКОГО ГОРОДСКОГО ПОСЕЛЕНИЯ ВЫБОРГСКОГО МУНИЦИПАЛЬНОГО РАЙОНА ЛЕНИНГРАДСКОЙ ОБЛАСТИ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</si>
  <si>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</si>
  <si>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</si>
  <si>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</si>
  <si>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</si>
  <si>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</si>
  <si>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</si>
  <si>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</si>
  <si>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</si>
  <si>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</si>
  <si>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</si>
  <si>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</si>
  <si>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</si>
  <si>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</si>
  <si>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</si>
  <si>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</si>
  <si>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</si>
  <si>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</si>
  <si>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</si>
  <si>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</si>
  <si>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</si>
  <si>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</si>
  <si>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</si>
  <si>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</si>
  <si>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администрации муниципального образования</t>
  </si>
  <si>
    <t>90.9.01.1.0020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</si>
  <si>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</si>
  <si>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</si>
  <si>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90.9.01.1.0040</t>
  </si>
  <si>
    <t>Иные бюджетные ассигнования</t>
  </si>
  <si>
    <t>8.0.0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</si>
  <si>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</si>
  <si>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</si>
  <si>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</t>
  </si>
  <si>
    <t>5.0.0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</si>
  <si>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</si>
  <si>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</si>
  <si>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</si>
  <si>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</si>
  <si>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</si>
  <si>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</si>
  <si>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</si>
  <si>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</si>
  <si>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11</t>
  </si>
  <si>
    <t>Резервные фонды</t>
  </si>
  <si>
    <t>Резервные фонды местных администраций</t>
  </si>
  <si>
    <t>90.9.01.9.7010</t>
  </si>
  <si>
    <t>13</t>
  </si>
  <si>
    <t>Другие общегосударственные вопросы</t>
  </si>
  <si>
    <t>Обслуживание и сопровождение сайтов и блогов</t>
  </si>
  <si>
    <t>01.4.01.2.0620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</si>
  <si>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</si>
  <si>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</si>
  <si>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</si>
  <si>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</si>
  <si>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</si>
  <si>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</si>
  <si>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</si>
  <si>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</si>
  <si>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</si>
  <si>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</si>
  <si>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</si>
  <si>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</si>
  <si>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</si>
  <si>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Оплата расходов по судебным актам</t>
  </si>
  <si>
    <t>90.9.01.9.7030</t>
  </si>
  <si>
    <t>Уплата сборов, штрафов, пени</t>
  </si>
  <si>
    <t>90.9.01.9.7050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</si>
  <si>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</si>
  <si>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</si>
  <si>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</si>
  <si>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</si>
  <si>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</si>
  <si>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</si>
  <si>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</si>
  <si>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</si>
  <si>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</si>
  <si>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</si>
  <si>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</si>
  <si>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</si>
  <si>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</si>
  <si>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</si>
  <si>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Подготовка населения и организаций к действиям в чрезвычайной ситуации в мирное и военное время</t>
  </si>
  <si>
    <t>03.4.01.2.0350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</si>
  <si>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</si>
  <si>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</si>
  <si>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безопасности на водных объектах</t>
  </si>
  <si>
    <t>03.4.01.2.0330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</si>
  <si>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</si>
  <si>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</si>
  <si>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</si>
  <si>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</si>
  <si>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</si>
  <si>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</si>
  <si>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</si>
  <si>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</si>
  <si>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</si>
  <si>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</si>
  <si>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</si>
  <si>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</si>
  <si>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</si>
  <si>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</si>
  <si>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</si>
  <si>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</si>
  <si>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</si>
  <si>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</si>
  <si>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Мероприятия в сфере административных правоотношений</t>
  </si>
  <si>
    <t>03.4.04.7.1340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</si>
  <si>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</si>
  <si>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</si>
  <si>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НАЦИОНАЛЬНАЯ ЭКОНОМИКА</t>
  </si>
  <si>
    <t>08</t>
  </si>
  <si>
    <t>Транспорт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</si>
  <si>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</si>
  <si>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</si>
  <si>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05.4.00.0.0000</t>
  </si>
  <si>
    <t>Комплекс процессных мероприятий «Повышение уровня благоустройства»</t>
  </si>
  <si>
    <t>05.4.01.0.0000</t>
  </si>
  <si>
    <t>Организация транспортного обслуживания населения</t>
  </si>
  <si>
    <t>05.4.01.2.4020</t>
  </si>
  <si>
    <t>Дорожное хозяйство (дорожные фонды)</t>
  </si>
  <si>
    <t>Содержание автомобильных дорог общего пользования муниципального значения</t>
  </si>
  <si>
    <t>05.4.01.9.Д010</t>
  </si>
  <si>
    <t>Ремонт автомобильных дорог общего пользования муниципального значения</t>
  </si>
  <si>
    <t>05.4.01.9.Д020</t>
  </si>
  <si>
    <t>Содержание и уборка территорий улиц, площадей, тротуаров (за исключением придомовых территорий)</t>
  </si>
  <si>
    <t>05.4.01.9.Д120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</si>
  <si>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</si>
  <si>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</si>
  <si>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</si>
  <si>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</si>
  <si>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</si>
  <si>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</si>
  <si>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</si>
  <si>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</si>
  <si>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12</t>
  </si>
  <si>
    <t>Другие вопросы в области национальной экономики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</si>
  <si>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</si>
  <si>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</si>
  <si>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</si>
  <si>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</si>
  <si>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</si>
  <si>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</si>
  <si>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</si>
  <si>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</si>
  <si>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</si>
  <si>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</si>
  <si>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</si>
  <si>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</si>
  <si>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</si>
  <si>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</si>
  <si>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Оформление, содержание, обслуживание и ремонт объектов муниципального имущества</t>
  </si>
  <si>
    <t>07.4.01.2.0310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</si>
  <si>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</si>
  <si>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</si>
  <si>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</si>
  <si>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</si>
  <si>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</si>
  <si>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Капитальные вложения в объекты государственной (муниципальной) собственности</t>
  </si>
  <si>
    <t>4.0.0</t>
  </si>
  <si>
    <t>05</t>
  </si>
  <si>
    <t>ЖИЛИЩНО-КОММУНАЛЬНОЕ ХОЗЯЙСТВО</t>
  </si>
  <si>
    <t>Жилищное хозяйство</t>
  </si>
  <si>
    <t>Комплекс процессных мероприятий «Обеспечение качественным жильем граждан"</t>
  </si>
  <si>
    <t>05.4.02.0.0000</t>
  </si>
  <si>
    <t>05.4.02.2.0310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</si>
  <si>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</si>
  <si>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</si>
  <si>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</si>
  <si>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</si>
  <si>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Коммунальное хозяйство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</si>
  <si>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</si>
  <si>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</si>
  <si>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Ремонт объектов коммунального хозяйства</t>
  </si>
  <si>
    <t>05.4.03.2.0460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</si>
  <si>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</si>
  <si>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</si>
  <si>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</si>
  <si>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</si>
  <si>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</si>
  <si>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</si>
  <si>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Межбюджетные трансферты на осуществление полномочий по организации ритуальных услуг</t>
  </si>
  <si>
    <t>90.9.01.6.5170</t>
  </si>
  <si>
    <t>Благоустройство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</si>
  <si>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</si>
  <si>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</si>
  <si>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</si>
  <si>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</si>
  <si>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</si>
  <si>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</si>
  <si>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</si>
  <si>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</si>
  <si>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</si>
  <si>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</si>
  <si>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Уличное освещение</t>
  </si>
  <si>
    <t>05.4.01.2.0480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</si>
  <si>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</si>
  <si>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</si>
  <si>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</si>
  <si>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</si>
  <si>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</si>
  <si>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</si>
  <si>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</si>
  <si>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Поддержка развития общественной инфраструктуры муниципального значения</t>
  </si>
  <si>
    <t>05.4.01.S.4840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</si>
  <si>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</si>
  <si>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</si>
  <si>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</si>
  <si>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</si>
  <si>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</si>
  <si>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</si>
  <si>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</si>
  <si>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</si>
  <si>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07</t>
  </si>
  <si>
    <t>ОБРАЗОВАНИЕ</t>
  </si>
  <si>
    <t>Молодежная политика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</si>
  <si>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</si>
  <si>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</si>
  <si>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</si>
  <si>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</si>
  <si>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</si>
  <si>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</si>
  <si>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</si>
  <si>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</si>
  <si>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</si>
  <si>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</si>
  <si>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</si>
  <si>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</si>
  <si>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</si>
  <si>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КУЛЬТУРА, КИНЕМАТОГРАФИЯ</t>
  </si>
  <si>
    <t>Культура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</si>
  <si>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</si>
  <si>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</si>
  <si>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</si>
  <si>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</si>
  <si>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</si>
  <si>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</si>
  <si>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</si>
  <si>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</si>
  <si>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</si>
  <si>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</si>
  <si>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</si>
  <si>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</si>
  <si>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</si>
  <si>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</si>
  <si>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СОЦИАЛЬНАЯ ПОЛИТИКА</t>
  </si>
  <si>
    <t>Пенсионное обеспечение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</si>
  <si>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</si>
  <si>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</si>
  <si>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Социальное обеспечение и иные выплаты населению</t>
  </si>
  <si>
    <t>3.0.0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</si>
  <si>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</si>
  <si>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</si>
  <si>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</si>
  <si>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</si>
  <si>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</si>
  <si>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Мероприятия в области физкультуры и спорта</t>
  </si>
  <si>
    <t>06.4.05.2.0550</t>
  </si>
  <si>
    <t>СРЕДСТВА МАССОВОЙ ИНФОРМАЦИИ</t>
  </si>
  <si>
    <t>Периодическая печать и издательства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</si>
  <si>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</si>
  <si>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</si>
  <si>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</si>
  <si>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</si>
  <si>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</si>
  <si>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</si>
  <si>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90.9.01.9.7020</t>
  </si>
  <si>
    <t>Обслуживание государственного (муниципального) долга</t>
  </si>
  <si>
    <t>7.0.0</t>
  </si>
  <si>
    <t>911</t>
  </si>
  <si>
    <t>СОВЕТ ДЕПУТАТОВ СВЕТОГОРСКОГО ГОРОДСКОГО ПОСЕЛЕНИЯ ВЫБОРГСКОГО МУНИЦИПАЛЬНОГО РАЙОНА ЛЕНИНГРАДСКОЙ ОБЛАСТИ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</si>
  <si>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</si>
  <si>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</si>
  <si>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90.9.01.1.0010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</si>
  <si>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</si>
  <si>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</si>
  <si>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</si>
  <si>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Уплата взносов и иных платежей</t>
  </si>
  <si>
    <t>90.9.01.9.7150</t>
  </si>
  <si>
    <t>Всего</t>
  </si>
  <si>
    <t>2025 г</t>
  </si>
  <si>
    <t>к решению совета депутатов</t>
  </si>
  <si>
    <t>Светогорского городского поселения</t>
  </si>
  <si>
    <t>Выборгского муниципального района Ленинградской области</t>
  </si>
  <si>
    <t>(рублей)</t>
  </si>
  <si>
    <t>Приложение №3</t>
  </si>
  <si>
    <t>02.4.01.9.7080</t>
  </si>
  <si>
    <t>Выплаты лицам, удостоенным звания "Почетный гражданин муниципального образования"</t>
  </si>
  <si>
    <t>07.4.01.9.7050</t>
  </si>
  <si>
    <t>05.4.03.2.0470</t>
  </si>
  <si>
    <t>Содержание объектов коммунального хозяйства</t>
  </si>
  <si>
    <t>ПОКАЗАТЕЛИ ИСПОЛНЕНИЯ БЮДЖЕТА  СВЕТОГОРСКОГО ГОРОДСКОГО ПОСЕЛЕНИЯ ВЫБОРГСКОГО МУНИЦИПАЛЬНОГО РАЙОНА ЛЕНИНГРАДСКОЙ ОБЛАСТИ ПО ВЕДОМСТВЕННОЙ СТРУКТУРЕ РАСХОДОВ БЮДЖЕТА ЗА 9 МЕСЯЦЕВ 2025 ГОДА</t>
  </si>
  <si>
    <t>Уплата сборов, штрафов и пени</t>
  </si>
  <si>
    <t>05.4.03.9.7050</t>
  </si>
  <si>
    <t>07.4.01.9.7030</t>
  </si>
  <si>
    <t>07.4.01.9.Д840</t>
  </si>
  <si>
    <t>Уплата сборов, штрафов и пени в рамках осуществления дорожной деятельности</t>
  </si>
  <si>
    <t>от  18.12.2025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</si>
</sst>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3" fillId="2" borderId="1" xfId="0" applyNumberFormat="1" applyFont="1" applyFill="1" applyBorder="1" applyAlignment="1">
      <alignment horizontal="right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0.6\doc\&#1057;&#1060;+\&#1056;&#1045;&#1064;&#1045;&#1053;&#1048;&#1071;%20&#1057;&#1054;&#1042;&#1045;&#1058;&#1040;%20&#1044;&#1045;&#1055;&#1059;&#1058;&#1040;&#1058;&#1054;&#1042;\&#1048;&#1057;&#1055;&#1054;&#1051;&#1053;&#1045;&#1053;&#1048;&#1045;%20&#1043;&#1054;&#1044;&#1054;&#1042;&#1054;&#1043;&#1054;%20&#1041;&#1070;&#1044;&#1046;&#1045;&#1058;&#1040;\&#1054;&#1073;%20&#1080;&#1089;&#1087;&#1086;&#1083;&#1085;&#1077;&#1085;&#1080;&#1080;%20&#1073;&#1102;&#1076;&#1078;&#1077;&#1090;&#1072;%202025\9%20&#1084;&#1077;&#1089;&#1103;&#1094;&#1077;&#1074;%202025\&#1058;&#1072;&#107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>
        <row r="19">
          <cell r="E19">
            <v>570479.64</v>
          </cell>
        </row>
        <row r="22">
          <cell r="E22">
            <v>154000</v>
          </cell>
        </row>
        <row r="28">
          <cell r="E28">
            <v>2310031.88</v>
          </cell>
        </row>
        <row r="31">
          <cell r="E31">
            <v>22366774.09</v>
          </cell>
        </row>
        <row r="33">
          <cell r="E33">
            <v>1571264.38</v>
          </cell>
        </row>
        <row r="35">
          <cell r="E35">
            <v>22780.34</v>
          </cell>
        </row>
        <row r="38">
          <cell r="E38">
            <v>3785.61</v>
          </cell>
        </row>
        <row r="41">
          <cell r="E41">
            <v>249989.01</v>
          </cell>
        </row>
        <row r="48">
          <cell r="E48">
            <v>381314.8</v>
          </cell>
        </row>
        <row r="51">
          <cell r="E51">
            <v>63552.47</v>
          </cell>
        </row>
        <row r="74">
          <cell r="E74">
            <v>10000</v>
          </cell>
        </row>
        <row r="80">
          <cell r="E80">
            <v>13041145.98</v>
          </cell>
        </row>
        <row r="83">
          <cell r="E83">
            <v>178802.13</v>
          </cell>
        </row>
        <row r="86">
          <cell r="E86">
            <v>1049779.29</v>
          </cell>
        </row>
        <row r="100">
          <cell r="E100">
            <v>813838.28</v>
          </cell>
        </row>
        <row r="102">
          <cell r="E102">
            <v>7190.41</v>
          </cell>
        </row>
        <row r="110">
          <cell r="E110">
            <v>332000</v>
          </cell>
        </row>
        <row r="116">
          <cell r="E116">
            <v>50000</v>
          </cell>
        </row>
        <row r="123">
          <cell r="E123">
            <v>250000</v>
          </cell>
        </row>
        <row r="127">
          <cell r="E127">
            <v>636858.48</v>
          </cell>
        </row>
        <row r="133">
          <cell r="E133">
            <v>543709.97</v>
          </cell>
        </row>
        <row r="140">
          <cell r="E140">
            <v>172499.97</v>
          </cell>
        </row>
        <row r="147">
          <cell r="E147">
            <v>1795704.28</v>
          </cell>
        </row>
        <row r="149">
          <cell r="E149">
            <v>6980</v>
          </cell>
        </row>
        <row r="152">
          <cell r="E152">
            <v>496</v>
          </cell>
        </row>
        <row r="158">
          <cell r="E158">
            <v>148741.31</v>
          </cell>
        </row>
        <row r="166">
          <cell r="E166">
            <v>8175730.7599999998</v>
          </cell>
        </row>
        <row r="173">
          <cell r="E173">
            <v>35500</v>
          </cell>
        </row>
        <row r="176">
          <cell r="E176">
            <v>2278697.52</v>
          </cell>
        </row>
        <row r="179">
          <cell r="E179">
            <v>12207584.310000001</v>
          </cell>
        </row>
        <row r="193">
          <cell r="E193">
            <v>190000</v>
          </cell>
        </row>
        <row r="200">
          <cell r="E200">
            <v>14150</v>
          </cell>
        </row>
        <row r="206">
          <cell r="E206">
            <v>162000</v>
          </cell>
        </row>
        <row r="209">
          <cell r="E209">
            <v>89295.93</v>
          </cell>
        </row>
        <row r="222">
          <cell r="E222">
            <v>119920</v>
          </cell>
        </row>
        <row r="225">
          <cell r="E225">
            <v>6024352.0800000001</v>
          </cell>
        </row>
        <row r="244">
          <cell r="E244">
            <v>761700.8</v>
          </cell>
        </row>
        <row r="250">
          <cell r="E250">
            <v>100000</v>
          </cell>
        </row>
        <row r="258">
          <cell r="E258">
            <v>8269362.0800000001</v>
          </cell>
        </row>
        <row r="264">
          <cell r="E264">
            <v>254141.44</v>
          </cell>
        </row>
        <row r="267">
          <cell r="E267">
            <v>102501.2</v>
          </cell>
        </row>
        <row r="269">
          <cell r="E269">
            <v>35784.43</v>
          </cell>
        </row>
        <row r="272">
          <cell r="E272">
            <v>60000</v>
          </cell>
        </row>
        <row r="278">
          <cell r="E278">
            <v>494078.06</v>
          </cell>
        </row>
        <row r="291">
          <cell r="E291">
            <v>5275279.71</v>
          </cell>
        </row>
        <row r="296">
          <cell r="E296">
            <v>5636832.9299999997</v>
          </cell>
        </row>
        <row r="298">
          <cell r="E298">
            <v>665.67</v>
          </cell>
        </row>
        <row r="301">
          <cell r="E301">
            <v>2440000</v>
          </cell>
        </row>
        <row r="304">
          <cell r="E304">
            <v>5357681</v>
          </cell>
        </row>
        <row r="307">
          <cell r="E307">
            <v>298807.7</v>
          </cell>
        </row>
        <row r="310">
          <cell r="E310">
            <v>2273506.4</v>
          </cell>
        </row>
        <row r="313">
          <cell r="E313">
            <v>1175000</v>
          </cell>
        </row>
        <row r="322">
          <cell r="E322">
            <v>5213640.68</v>
          </cell>
        </row>
        <row r="330">
          <cell r="E330">
            <v>979420</v>
          </cell>
        </row>
        <row r="336">
          <cell r="E336">
            <v>160368.14000000001</v>
          </cell>
        </row>
        <row r="344">
          <cell r="E344">
            <v>118970</v>
          </cell>
        </row>
        <row r="350">
          <cell r="E350">
            <v>19716320.550000001</v>
          </cell>
        </row>
        <row r="353">
          <cell r="E353">
            <v>671400</v>
          </cell>
        </row>
        <row r="356">
          <cell r="E356">
            <v>12450090</v>
          </cell>
        </row>
        <row r="360">
          <cell r="E360">
            <v>4842804</v>
          </cell>
        </row>
        <row r="363">
          <cell r="E363">
            <v>3631180</v>
          </cell>
        </row>
        <row r="367">
          <cell r="E367">
            <v>10628888</v>
          </cell>
        </row>
        <row r="375">
          <cell r="E375">
            <v>3460936</v>
          </cell>
        </row>
        <row r="383">
          <cell r="E383">
            <v>10197989.5</v>
          </cell>
        </row>
        <row r="401">
          <cell r="E401">
            <v>840000</v>
          </cell>
        </row>
        <row r="418">
          <cell r="E418">
            <v>2321216.7799999998</v>
          </cell>
        </row>
        <row r="425">
          <cell r="E425">
            <v>14300</v>
          </cell>
        </row>
        <row r="427">
          <cell r="E427">
            <v>43.73</v>
          </cell>
        </row>
        <row r="434">
          <cell r="E434">
            <v>102292.33</v>
          </cell>
        </row>
        <row r="441">
          <cell r="E441">
            <v>53184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showGridLines="0" tabSelected="1" workbookViewId="0">
      <selection activeCell="I5" sqref="I5"/>
    </sheetView>
  </sheetViews>
  <sheetFormatPr defaultRowHeight="10.15" customHeight="1" x14ac:dyDescent="0.25"/>
  <cols>
    <col min="1" max="1" width="71.85546875" customWidth="1"/>
    <col min="2" max="2" width="6.7109375" customWidth="1"/>
    <col min="3" max="3" width="5.28515625" customWidth="1"/>
    <col min="4" max="4" width="5.140625" customWidth="1"/>
    <col min="5" max="5" width="16.28515625" customWidth="1"/>
    <col min="6" max="6" width="7.28515625" customWidth="1"/>
    <col min="7" max="7" width="19.42578125" customWidth="1"/>
  </cols>
  <sheetData>
    <row r="1" spans="1:7" s="2" customFormat="1" ht="12" customHeight="1" x14ac:dyDescent="0.25">
      <c r="A1" s="14" t="s">
        <v>292</v>
      </c>
      <c r="B1" s="14"/>
      <c r="C1" s="14"/>
      <c r="D1" s="14"/>
      <c r="E1" s="14"/>
      <c r="F1" s="14"/>
      <c r="G1" s="14"/>
    </row>
    <row r="2" spans="1:7" s="2" customFormat="1" ht="13.5" customHeight="1" x14ac:dyDescent="0.25">
      <c r="A2" s="14" t="s">
        <v>288</v>
      </c>
      <c r="B2" s="14"/>
      <c r="C2" s="14"/>
      <c r="D2" s="14"/>
      <c r="E2" s="14"/>
      <c r="F2" s="14"/>
      <c r="G2" s="14"/>
    </row>
    <row r="3" spans="1:7" s="2" customFormat="1" ht="15" customHeight="1" x14ac:dyDescent="0.25">
      <c r="A3" s="14" t="s">
        <v>289</v>
      </c>
      <c r="B3" s="14"/>
      <c r="C3" s="14"/>
      <c r="D3" s="14"/>
      <c r="E3" s="14"/>
      <c r="F3" s="14"/>
      <c r="G3" s="14"/>
    </row>
    <row r="4" spans="1:7" s="2" customFormat="1" ht="11.25" customHeight="1" x14ac:dyDescent="0.25">
      <c r="A4" s="14" t="s">
        <v>290</v>
      </c>
      <c r="B4" s="14"/>
      <c r="C4" s="14"/>
      <c r="D4" s="14"/>
      <c r="E4" s="14"/>
      <c r="F4" s="14"/>
      <c r="G4" s="14"/>
    </row>
    <row r="5" spans="1:7" s="2" customFormat="1" ht="17.25" customHeight="1" x14ac:dyDescent="0.25">
      <c r="A5" s="14" t="s">
        <v>304</v>
      </c>
      <c r="B5" s="14"/>
      <c r="C5" s="14"/>
      <c r="D5" s="14"/>
      <c r="E5" s="14"/>
      <c r="F5" s="14"/>
      <c r="G5" s="14"/>
    </row>
    <row r="6" spans="1:7" ht="41.25" customHeight="1" x14ac:dyDescent="0.25">
      <c r="A6" s="16" t="s">
        <v>298</v>
      </c>
      <c r="B6" s="16"/>
      <c r="C6" s="16"/>
      <c r="D6" s="16"/>
      <c r="E6" s="16"/>
      <c r="F6" s="16"/>
      <c r="G6" s="16"/>
    </row>
    <row r="7" spans="1:7" ht="18.75" x14ac:dyDescent="0.25">
      <c r="A7" s="1"/>
      <c r="B7" s="1"/>
      <c r="C7" s="1"/>
      <c r="D7" s="1"/>
      <c r="E7" s="1"/>
      <c r="F7" s="1"/>
      <c r="G7" s="3" t="s">
        <v>291</v>
      </c>
    </row>
    <row r="8" spans="1:7" ht="17.100000000000001" customHeight="1" x14ac:dyDescent="0.25">
      <c r="A8" s="15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7" t="s">
        <v>5</v>
      </c>
      <c r="G8" s="15" t="s">
        <v>287</v>
      </c>
    </row>
    <row r="9" spans="1:7" ht="17.100000000000001" customHeight="1" x14ac:dyDescent="0.25">
      <c r="A9" s="15"/>
      <c r="B9" s="17"/>
      <c r="C9" s="17"/>
      <c r="D9" s="17"/>
      <c r="E9" s="17"/>
      <c r="F9" s="17"/>
      <c r="G9" s="18"/>
    </row>
    <row r="10" spans="1:7" ht="17.100000000000001" customHeight="1" x14ac:dyDescent="0.25">
      <c r="A10" s="15"/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15"/>
    </row>
    <row r="11" spans="1:7" ht="42.75" customHeight="1" x14ac:dyDescent="0.25">
      <c r="A11" s="4" t="s">
        <v>7</v>
      </c>
      <c r="B11" s="5" t="s">
        <v>6</v>
      </c>
      <c r="C11" s="5"/>
      <c r="D11" s="5"/>
      <c r="E11" s="5"/>
      <c r="F11" s="5"/>
      <c r="G11" s="6">
        <f>G12+G74+G82+G127+G172+G248+G259+G283+G290+G299+G306</f>
        <v>183922524.21000001</v>
      </c>
    </row>
    <row r="12" spans="1:7" ht="19.5" customHeight="1" x14ac:dyDescent="0.25">
      <c r="A12" s="4" t="s">
        <v>10</v>
      </c>
      <c r="B12" s="5" t="s">
        <v>6</v>
      </c>
      <c r="C12" s="5" t="s">
        <v>8</v>
      </c>
      <c r="D12" s="5" t="s">
        <v>9</v>
      </c>
      <c r="E12" s="5"/>
      <c r="F12" s="5"/>
      <c r="G12" s="6">
        <f>G13+G34+G42+G48</f>
        <v>41973699.620000005</v>
      </c>
    </row>
    <row r="13" spans="1:7" ht="41.25" customHeight="1" x14ac:dyDescent="0.25">
      <c r="A13" s="4" t="s">
        <v>12</v>
      </c>
      <c r="B13" s="5" t="s">
        <v>6</v>
      </c>
      <c r="C13" s="5" t="s">
        <v>8</v>
      </c>
      <c r="D13" s="5" t="s">
        <v>11</v>
      </c>
      <c r="E13" s="5"/>
      <c r="F13" s="5"/>
      <c r="G13" s="6">
        <f>G14+G21</f>
        <v>27249104.949999999</v>
      </c>
    </row>
    <row r="14" spans="1:7" ht="48.75" customHeight="1" x14ac:dyDescent="0.25">
      <c r="A14" s="7" t="s">
        <v>13</v>
      </c>
      <c r="B14" s="8" t="s">
        <v>6</v>
      </c>
      <c r="C14" s="8" t="s">
        <v>8</v>
      </c>
      <c r="D14" s="8" t="s">
        <v>11</v>
      </c>
      <c r="E14" s="8" t="s">
        <v>14</v>
      </c>
      <c r="F14" s="8"/>
      <c r="G14" s="9">
        <f>G15</f>
        <v>724479.64</v>
      </c>
    </row>
    <row r="15" spans="1:7" ht="15" x14ac:dyDescent="0.25">
      <c r="A15" s="7" t="s">
        <v>15</v>
      </c>
      <c r="B15" s="8" t="s">
        <v>6</v>
      </c>
      <c r="C15" s="8" t="s">
        <v>8</v>
      </c>
      <c r="D15" s="8" t="s">
        <v>11</v>
      </c>
      <c r="E15" s="8" t="s">
        <v>16</v>
      </c>
      <c r="F15" s="8"/>
      <c r="G15" s="9">
        <f>G16</f>
        <v>724479.64</v>
      </c>
    </row>
    <row r="16" spans="1:7" ht="20.25" customHeight="1" x14ac:dyDescent="0.25">
      <c r="A16" s="7" t="s">
        <v>17</v>
      </c>
      <c r="B16" s="8" t="s">
        <v>6</v>
      </c>
      <c r="C16" s="8" t="s">
        <v>8</v>
      </c>
      <c r="D16" s="8" t="s">
        <v>11</v>
      </c>
      <c r="E16" s="8" t="s">
        <v>18</v>
      </c>
      <c r="F16" s="8"/>
      <c r="G16" s="9">
        <f>G17+G19</f>
        <v>724479.64</v>
      </c>
    </row>
    <row r="17" spans="1:7" ht="33" customHeight="1" x14ac:dyDescent="0.25">
      <c r="A17" s="7" t="s">
        <v>19</v>
      </c>
      <c r="B17" s="8" t="s">
        <v>6</v>
      </c>
      <c r="C17" s="8" t="s">
        <v>8</v>
      </c>
      <c r="D17" s="8" t="s">
        <v>11</v>
      </c>
      <c r="E17" s="8" t="s">
        <v>20</v>
      </c>
      <c r="F17" s="8"/>
      <c r="G17" s="9">
        <f>G18</f>
        <v>570479.64</v>
      </c>
    </row>
    <row r="18" spans="1:7" ht="33" customHeight="1" x14ac:dyDescent="0.25">
      <c r="A18" s="10" t="s">
        <v>21</v>
      </c>
      <c r="B18" s="11" t="s">
        <v>6</v>
      </c>
      <c r="C18" s="11" t="s">
        <v>8</v>
      </c>
      <c r="D18" s="11" t="s">
        <v>11</v>
      </c>
      <c r="E18" s="11" t="s">
        <v>20</v>
      </c>
      <c r="F18" s="11" t="s">
        <v>22</v>
      </c>
      <c r="G18" s="12">
        <f>[1]Бюджет!$E$19</f>
        <v>570479.64</v>
      </c>
    </row>
    <row r="19" spans="1:7" ht="37.5" customHeight="1" x14ac:dyDescent="0.25">
      <c r="A19" s="7" t="s">
        <v>23</v>
      </c>
      <c r="B19" s="8" t="s">
        <v>6</v>
      </c>
      <c r="C19" s="8" t="s">
        <v>8</v>
      </c>
      <c r="D19" s="8" t="s">
        <v>11</v>
      </c>
      <c r="E19" s="8" t="s">
        <v>24</v>
      </c>
      <c r="F19" s="8"/>
      <c r="G19" s="9">
        <f>G20</f>
        <v>154000</v>
      </c>
    </row>
    <row r="20" spans="1:7" ht="31.5" customHeight="1" x14ac:dyDescent="0.25">
      <c r="A20" s="10" t="s">
        <v>21</v>
      </c>
      <c r="B20" s="11" t="s">
        <v>6</v>
      </c>
      <c r="C20" s="11" t="s">
        <v>8</v>
      </c>
      <c r="D20" s="11" t="s">
        <v>11</v>
      </c>
      <c r="E20" s="11" t="s">
        <v>24</v>
      </c>
      <c r="F20" s="11" t="s">
        <v>22</v>
      </c>
      <c r="G20" s="12">
        <f>[1]Бюджет!$E$22</f>
        <v>154000</v>
      </c>
    </row>
    <row r="21" spans="1:7" ht="19.5" customHeight="1" x14ac:dyDescent="0.25">
      <c r="A21" s="7" t="s">
        <v>25</v>
      </c>
      <c r="B21" s="8" t="s">
        <v>6</v>
      </c>
      <c r="C21" s="8" t="s">
        <v>8</v>
      </c>
      <c r="D21" s="8" t="s">
        <v>11</v>
      </c>
      <c r="E21" s="8" t="s">
        <v>26</v>
      </c>
      <c r="F21" s="8"/>
      <c r="G21" s="9">
        <f>G22</f>
        <v>26524625.309999999</v>
      </c>
    </row>
    <row r="22" spans="1:7" ht="18" customHeight="1" x14ac:dyDescent="0.25">
      <c r="A22" s="7" t="s">
        <v>27</v>
      </c>
      <c r="B22" s="8" t="s">
        <v>6</v>
      </c>
      <c r="C22" s="8" t="s">
        <v>8</v>
      </c>
      <c r="D22" s="8" t="s">
        <v>11</v>
      </c>
      <c r="E22" s="8" t="s">
        <v>28</v>
      </c>
      <c r="F22" s="8"/>
      <c r="G22" s="9">
        <f>G23</f>
        <v>26524625.309999999</v>
      </c>
    </row>
    <row r="23" spans="1:7" ht="19.5" customHeight="1" x14ac:dyDescent="0.25">
      <c r="A23" s="7" t="s">
        <v>29</v>
      </c>
      <c r="B23" s="8" t="s">
        <v>6</v>
      </c>
      <c r="C23" s="8" t="s">
        <v>8</v>
      </c>
      <c r="D23" s="8" t="s">
        <v>11</v>
      </c>
      <c r="E23" s="8" t="s">
        <v>30</v>
      </c>
      <c r="F23" s="8"/>
      <c r="G23" s="9">
        <f>G24+G26+G30+G32</f>
        <v>26524625.309999999</v>
      </c>
    </row>
    <row r="24" spans="1:7" ht="20.25" customHeight="1" x14ac:dyDescent="0.25">
      <c r="A24" s="7" t="s">
        <v>31</v>
      </c>
      <c r="B24" s="8" t="s">
        <v>6</v>
      </c>
      <c r="C24" s="8" t="s">
        <v>8</v>
      </c>
      <c r="D24" s="8" t="s">
        <v>11</v>
      </c>
      <c r="E24" s="8" t="s">
        <v>32</v>
      </c>
      <c r="F24" s="8"/>
      <c r="G24" s="9">
        <f>G25</f>
        <v>2310031.88</v>
      </c>
    </row>
    <row r="25" spans="1:7" ht="64.5" customHeight="1" x14ac:dyDescent="0.25">
      <c r="A25" s="10" t="s">
        <v>33</v>
      </c>
      <c r="B25" s="11" t="s">
        <v>6</v>
      </c>
      <c r="C25" s="11" t="s">
        <v>8</v>
      </c>
      <c r="D25" s="11" t="s">
        <v>11</v>
      </c>
      <c r="E25" s="11" t="s">
        <v>32</v>
      </c>
      <c r="F25" s="11" t="s">
        <v>34</v>
      </c>
      <c r="G25" s="12">
        <f>[1]Бюджет!$E$28</f>
        <v>2310031.88</v>
      </c>
    </row>
    <row r="26" spans="1:7" ht="29.25" customHeight="1" x14ac:dyDescent="0.25">
      <c r="A26" s="7" t="s">
        <v>19</v>
      </c>
      <c r="B26" s="8" t="s">
        <v>6</v>
      </c>
      <c r="C26" s="8" t="s">
        <v>8</v>
      </c>
      <c r="D26" s="8" t="s">
        <v>11</v>
      </c>
      <c r="E26" s="8" t="s">
        <v>35</v>
      </c>
      <c r="F26" s="8"/>
      <c r="G26" s="9">
        <f>G27+G28+G29</f>
        <v>23960818.809999999</v>
      </c>
    </row>
    <row r="27" spans="1:7" ht="63" customHeight="1" x14ac:dyDescent="0.25">
      <c r="A27" s="10" t="s">
        <v>33</v>
      </c>
      <c r="B27" s="11" t="s">
        <v>6</v>
      </c>
      <c r="C27" s="11" t="s">
        <v>8</v>
      </c>
      <c r="D27" s="11" t="s">
        <v>11</v>
      </c>
      <c r="E27" s="11" t="s">
        <v>35</v>
      </c>
      <c r="F27" s="11" t="s">
        <v>34</v>
      </c>
      <c r="G27" s="12">
        <f>[1]Бюджет!$E$31</f>
        <v>22366774.09</v>
      </c>
    </row>
    <row r="28" spans="1:7" ht="30.75" customHeight="1" x14ac:dyDescent="0.25">
      <c r="A28" s="10" t="s">
        <v>21</v>
      </c>
      <c r="B28" s="11" t="s">
        <v>6</v>
      </c>
      <c r="C28" s="11" t="s">
        <v>8</v>
      </c>
      <c r="D28" s="11" t="s">
        <v>11</v>
      </c>
      <c r="E28" s="11" t="s">
        <v>35</v>
      </c>
      <c r="F28" s="11" t="s">
        <v>22</v>
      </c>
      <c r="G28" s="12">
        <f>[1]Бюджет!$E$33</f>
        <v>1571264.38</v>
      </c>
    </row>
    <row r="29" spans="1:7" ht="15" x14ac:dyDescent="0.25">
      <c r="A29" s="10" t="s">
        <v>36</v>
      </c>
      <c r="B29" s="11" t="s">
        <v>6</v>
      </c>
      <c r="C29" s="11" t="s">
        <v>8</v>
      </c>
      <c r="D29" s="11" t="s">
        <v>11</v>
      </c>
      <c r="E29" s="11" t="s">
        <v>35</v>
      </c>
      <c r="F29" s="11" t="s">
        <v>37</v>
      </c>
      <c r="G29" s="12">
        <f>[1]Бюджет!$E$35</f>
        <v>22780.34</v>
      </c>
    </row>
    <row r="30" spans="1:7" ht="38.25" customHeight="1" x14ac:dyDescent="0.25">
      <c r="A30" s="7" t="s">
        <v>38</v>
      </c>
      <c r="B30" s="8" t="s">
        <v>6</v>
      </c>
      <c r="C30" s="8" t="s">
        <v>8</v>
      </c>
      <c r="D30" s="8" t="s">
        <v>11</v>
      </c>
      <c r="E30" s="8" t="s">
        <v>39</v>
      </c>
      <c r="F30" s="8"/>
      <c r="G30" s="9">
        <f>G31</f>
        <v>3785.61</v>
      </c>
    </row>
    <row r="31" spans="1:7" ht="15" x14ac:dyDescent="0.25">
      <c r="A31" s="10" t="s">
        <v>40</v>
      </c>
      <c r="B31" s="11" t="s">
        <v>6</v>
      </c>
      <c r="C31" s="11" t="s">
        <v>8</v>
      </c>
      <c r="D31" s="11" t="s">
        <v>11</v>
      </c>
      <c r="E31" s="11" t="s">
        <v>39</v>
      </c>
      <c r="F31" s="11" t="s">
        <v>41</v>
      </c>
      <c r="G31" s="12">
        <f>[1]Бюджет!$E$38</f>
        <v>3785.61</v>
      </c>
    </row>
    <row r="32" spans="1:7" ht="63" customHeight="1" x14ac:dyDescent="0.25">
      <c r="A32" s="7" t="s">
        <v>42</v>
      </c>
      <c r="B32" s="8" t="s">
        <v>6</v>
      </c>
      <c r="C32" s="8" t="s">
        <v>8</v>
      </c>
      <c r="D32" s="8" t="s">
        <v>11</v>
      </c>
      <c r="E32" s="8" t="s">
        <v>43</v>
      </c>
      <c r="F32" s="8"/>
      <c r="G32" s="9">
        <f>G33</f>
        <v>249989.01</v>
      </c>
    </row>
    <row r="33" spans="1:7" ht="15" x14ac:dyDescent="0.25">
      <c r="A33" s="10" t="s">
        <v>40</v>
      </c>
      <c r="B33" s="11" t="s">
        <v>6</v>
      </c>
      <c r="C33" s="11" t="s">
        <v>8</v>
      </c>
      <c r="D33" s="11" t="s">
        <v>11</v>
      </c>
      <c r="E33" s="11" t="s">
        <v>43</v>
      </c>
      <c r="F33" s="11" t="s">
        <v>41</v>
      </c>
      <c r="G33" s="12">
        <f>[1]Бюджет!$E$41</f>
        <v>249989.01</v>
      </c>
    </row>
    <row r="34" spans="1:7" ht="35.25" customHeight="1" x14ac:dyDescent="0.25">
      <c r="A34" s="4" t="s">
        <v>45</v>
      </c>
      <c r="B34" s="5" t="s">
        <v>6</v>
      </c>
      <c r="C34" s="5" t="s">
        <v>8</v>
      </c>
      <c r="D34" s="5" t="s">
        <v>44</v>
      </c>
      <c r="E34" s="5"/>
      <c r="F34" s="5"/>
      <c r="G34" s="6">
        <f>G35</f>
        <v>444867.27</v>
      </c>
    </row>
    <row r="35" spans="1:7" ht="15" x14ac:dyDescent="0.25">
      <c r="A35" s="7" t="s">
        <v>25</v>
      </c>
      <c r="B35" s="8" t="s">
        <v>6</v>
      </c>
      <c r="C35" s="8" t="s">
        <v>8</v>
      </c>
      <c r="D35" s="8" t="s">
        <v>44</v>
      </c>
      <c r="E35" s="8" t="s">
        <v>26</v>
      </c>
      <c r="F35" s="8"/>
      <c r="G35" s="9">
        <f>G36</f>
        <v>444867.27</v>
      </c>
    </row>
    <row r="36" spans="1:7" ht="22.5" customHeight="1" x14ac:dyDescent="0.25">
      <c r="A36" s="7" t="s">
        <v>27</v>
      </c>
      <c r="B36" s="8" t="s">
        <v>6</v>
      </c>
      <c r="C36" s="8" t="s">
        <v>8</v>
      </c>
      <c r="D36" s="8" t="s">
        <v>44</v>
      </c>
      <c r="E36" s="8" t="s">
        <v>28</v>
      </c>
      <c r="F36" s="8"/>
      <c r="G36" s="9">
        <f>G37</f>
        <v>444867.27</v>
      </c>
    </row>
    <row r="37" spans="1:7" ht="21.75" customHeight="1" x14ac:dyDescent="0.25">
      <c r="A37" s="7" t="s">
        <v>29</v>
      </c>
      <c r="B37" s="8" t="s">
        <v>6</v>
      </c>
      <c r="C37" s="8" t="s">
        <v>8</v>
      </c>
      <c r="D37" s="8" t="s">
        <v>44</v>
      </c>
      <c r="E37" s="8" t="s">
        <v>30</v>
      </c>
      <c r="F37" s="8"/>
      <c r="G37" s="9">
        <f>G38+G40</f>
        <v>444867.27</v>
      </c>
    </row>
    <row r="38" spans="1:7" ht="33" customHeight="1" x14ac:dyDescent="0.25">
      <c r="A38" s="7" t="s">
        <v>46</v>
      </c>
      <c r="B38" s="8" t="s">
        <v>6</v>
      </c>
      <c r="C38" s="8" t="s">
        <v>8</v>
      </c>
      <c r="D38" s="8" t="s">
        <v>44</v>
      </c>
      <c r="E38" s="8" t="s">
        <v>47</v>
      </c>
      <c r="F38" s="8"/>
      <c r="G38" s="9">
        <f>G39</f>
        <v>381314.8</v>
      </c>
    </row>
    <row r="39" spans="1:7" ht="15" x14ac:dyDescent="0.25">
      <c r="A39" s="10" t="s">
        <v>40</v>
      </c>
      <c r="B39" s="11" t="s">
        <v>6</v>
      </c>
      <c r="C39" s="11" t="s">
        <v>8</v>
      </c>
      <c r="D39" s="11" t="s">
        <v>44</v>
      </c>
      <c r="E39" s="11" t="s">
        <v>47</v>
      </c>
      <c r="F39" s="11" t="s">
        <v>41</v>
      </c>
      <c r="G39" s="12">
        <f>[1]Бюджет!$E$48</f>
        <v>381314.8</v>
      </c>
    </row>
    <row r="40" spans="1:7" ht="34.5" customHeight="1" x14ac:dyDescent="0.25">
      <c r="A40" s="7" t="s">
        <v>48</v>
      </c>
      <c r="B40" s="8" t="s">
        <v>6</v>
      </c>
      <c r="C40" s="8" t="s">
        <v>8</v>
      </c>
      <c r="D40" s="8" t="s">
        <v>44</v>
      </c>
      <c r="E40" s="8" t="s">
        <v>49</v>
      </c>
      <c r="F40" s="8"/>
      <c r="G40" s="9">
        <f>G41</f>
        <v>63552.47</v>
      </c>
    </row>
    <row r="41" spans="1:7" ht="15" x14ac:dyDescent="0.25">
      <c r="A41" s="10" t="s">
        <v>40</v>
      </c>
      <c r="B41" s="11" t="s">
        <v>6</v>
      </c>
      <c r="C41" s="11" t="s">
        <v>8</v>
      </c>
      <c r="D41" s="11" t="s">
        <v>44</v>
      </c>
      <c r="E41" s="11" t="s">
        <v>49</v>
      </c>
      <c r="F41" s="11" t="s">
        <v>41</v>
      </c>
      <c r="G41" s="12">
        <f>[1]Бюджет!$E$51</f>
        <v>63552.47</v>
      </c>
    </row>
    <row r="42" spans="1:7" ht="15" hidden="1" x14ac:dyDescent="0.25">
      <c r="A42" s="4" t="s">
        <v>51</v>
      </c>
      <c r="B42" s="5" t="s">
        <v>6</v>
      </c>
      <c r="C42" s="5" t="s">
        <v>8</v>
      </c>
      <c r="D42" s="5" t="s">
        <v>50</v>
      </c>
      <c r="E42" s="5"/>
      <c r="F42" s="5"/>
      <c r="G42" s="6">
        <f>G43</f>
        <v>0</v>
      </c>
    </row>
    <row r="43" spans="1:7" ht="15" hidden="1" x14ac:dyDescent="0.25">
      <c r="A43" s="7" t="s">
        <v>25</v>
      </c>
      <c r="B43" s="8" t="s">
        <v>6</v>
      </c>
      <c r="C43" s="8" t="s">
        <v>8</v>
      </c>
      <c r="D43" s="8" t="s">
        <v>50</v>
      </c>
      <c r="E43" s="8" t="s">
        <v>26</v>
      </c>
      <c r="F43" s="8"/>
      <c r="G43" s="9">
        <f>G44</f>
        <v>0</v>
      </c>
    </row>
    <row r="44" spans="1:7" ht="19.5" hidden="1" customHeight="1" x14ac:dyDescent="0.25">
      <c r="A44" s="7" t="s">
        <v>27</v>
      </c>
      <c r="B44" s="8" t="s">
        <v>6</v>
      </c>
      <c r="C44" s="8" t="s">
        <v>8</v>
      </c>
      <c r="D44" s="8" t="s">
        <v>50</v>
      </c>
      <c r="E44" s="8" t="s">
        <v>28</v>
      </c>
      <c r="F44" s="8"/>
      <c r="G44" s="9">
        <f>G45</f>
        <v>0</v>
      </c>
    </row>
    <row r="45" spans="1:7" ht="21.75" hidden="1" customHeight="1" x14ac:dyDescent="0.25">
      <c r="A45" s="7" t="s">
        <v>29</v>
      </c>
      <c r="B45" s="8" t="s">
        <v>6</v>
      </c>
      <c r="C45" s="8" t="s">
        <v>8</v>
      </c>
      <c r="D45" s="8" t="s">
        <v>50</v>
      </c>
      <c r="E45" s="8" t="s">
        <v>30</v>
      </c>
      <c r="F45" s="8"/>
      <c r="G45" s="9">
        <f>G46</f>
        <v>0</v>
      </c>
    </row>
    <row r="46" spans="1:7" ht="21.75" hidden="1" customHeight="1" x14ac:dyDescent="0.25">
      <c r="A46" s="7" t="s">
        <v>52</v>
      </c>
      <c r="B46" s="8" t="s">
        <v>6</v>
      </c>
      <c r="C46" s="8" t="s">
        <v>8</v>
      </c>
      <c r="D46" s="8" t="s">
        <v>50</v>
      </c>
      <c r="E46" s="8" t="s">
        <v>53</v>
      </c>
      <c r="F46" s="8"/>
      <c r="G46" s="9">
        <f>G47</f>
        <v>0</v>
      </c>
    </row>
    <row r="47" spans="1:7" ht="15" hidden="1" x14ac:dyDescent="0.25">
      <c r="A47" s="10" t="s">
        <v>36</v>
      </c>
      <c r="B47" s="11" t="s">
        <v>6</v>
      </c>
      <c r="C47" s="11" t="s">
        <v>8</v>
      </c>
      <c r="D47" s="11" t="s">
        <v>50</v>
      </c>
      <c r="E47" s="11" t="s">
        <v>53</v>
      </c>
      <c r="F47" s="11" t="s">
        <v>37</v>
      </c>
      <c r="G47" s="12">
        <v>0</v>
      </c>
    </row>
    <row r="48" spans="1:7" ht="15" x14ac:dyDescent="0.25">
      <c r="A48" s="4" t="s">
        <v>55</v>
      </c>
      <c r="B48" s="5" t="s">
        <v>6</v>
      </c>
      <c r="C48" s="5" t="s">
        <v>8</v>
      </c>
      <c r="D48" s="5" t="s">
        <v>54</v>
      </c>
      <c r="E48" s="5"/>
      <c r="F48" s="5"/>
      <c r="G48" s="6">
        <f>G49+G54+G61</f>
        <v>14279727.400000002</v>
      </c>
    </row>
    <row r="49" spans="1:7" ht="50.25" hidden="1" customHeight="1" x14ac:dyDescent="0.25">
      <c r="A49" s="7" t="s">
        <v>13</v>
      </c>
      <c r="B49" s="8" t="s">
        <v>6</v>
      </c>
      <c r="C49" s="8" t="s">
        <v>8</v>
      </c>
      <c r="D49" s="8" t="s">
        <v>54</v>
      </c>
      <c r="E49" s="8" t="s">
        <v>14</v>
      </c>
      <c r="F49" s="8"/>
      <c r="G49" s="9">
        <f>G50</f>
        <v>0</v>
      </c>
    </row>
    <row r="50" spans="1:7" ht="15" hidden="1" x14ac:dyDescent="0.25">
      <c r="A50" s="7" t="s">
        <v>15</v>
      </c>
      <c r="B50" s="8" t="s">
        <v>6</v>
      </c>
      <c r="C50" s="8" t="s">
        <v>8</v>
      </c>
      <c r="D50" s="8" t="s">
        <v>54</v>
      </c>
      <c r="E50" s="8" t="s">
        <v>16</v>
      </c>
      <c r="F50" s="8"/>
      <c r="G50" s="9">
        <f>G51</f>
        <v>0</v>
      </c>
    </row>
    <row r="51" spans="1:7" ht="20.25" hidden="1" customHeight="1" x14ac:dyDescent="0.25">
      <c r="A51" s="7" t="s">
        <v>17</v>
      </c>
      <c r="B51" s="8" t="s">
        <v>6</v>
      </c>
      <c r="C51" s="8" t="s">
        <v>8</v>
      </c>
      <c r="D51" s="8" t="s">
        <v>54</v>
      </c>
      <c r="E51" s="8" t="s">
        <v>18</v>
      </c>
      <c r="F51" s="8"/>
      <c r="G51" s="9">
        <f>G52</f>
        <v>0</v>
      </c>
    </row>
    <row r="52" spans="1:7" ht="17.25" hidden="1" customHeight="1" x14ac:dyDescent="0.25">
      <c r="A52" s="7" t="s">
        <v>56</v>
      </c>
      <c r="B52" s="8" t="s">
        <v>6</v>
      </c>
      <c r="C52" s="8" t="s">
        <v>8</v>
      </c>
      <c r="D52" s="8" t="s">
        <v>54</v>
      </c>
      <c r="E52" s="8" t="s">
        <v>57</v>
      </c>
      <c r="F52" s="8"/>
      <c r="G52" s="9">
        <f>G53</f>
        <v>0</v>
      </c>
    </row>
    <row r="53" spans="1:7" ht="30" hidden="1" customHeight="1" x14ac:dyDescent="0.25">
      <c r="A53" s="10" t="s">
        <v>21</v>
      </c>
      <c r="B53" s="11" t="s">
        <v>6</v>
      </c>
      <c r="C53" s="11" t="s">
        <v>8</v>
      </c>
      <c r="D53" s="11" t="s">
        <v>54</v>
      </c>
      <c r="E53" s="11" t="s">
        <v>57</v>
      </c>
      <c r="F53" s="11" t="s">
        <v>22</v>
      </c>
      <c r="G53" s="12">
        <v>0</v>
      </c>
    </row>
    <row r="54" spans="1:7" ht="50.25" customHeight="1" x14ac:dyDescent="0.25">
      <c r="A54" s="7" t="s">
        <v>58</v>
      </c>
      <c r="B54" s="8" t="s">
        <v>6</v>
      </c>
      <c r="C54" s="8" t="s">
        <v>8</v>
      </c>
      <c r="D54" s="8" t="s">
        <v>54</v>
      </c>
      <c r="E54" s="8" t="s">
        <v>59</v>
      </c>
      <c r="F54" s="8"/>
      <c r="G54" s="9">
        <f>G55</f>
        <v>10000</v>
      </c>
    </row>
    <row r="55" spans="1:7" ht="15" x14ac:dyDescent="0.25">
      <c r="A55" s="7" t="s">
        <v>15</v>
      </c>
      <c r="B55" s="8" t="s">
        <v>6</v>
      </c>
      <c r="C55" s="8" t="s">
        <v>8</v>
      </c>
      <c r="D55" s="8" t="s">
        <v>54</v>
      </c>
      <c r="E55" s="8" t="s">
        <v>60</v>
      </c>
      <c r="F55" s="8"/>
      <c r="G55" s="9">
        <f>G56</f>
        <v>10000</v>
      </c>
    </row>
    <row r="56" spans="1:7" ht="36" customHeight="1" x14ac:dyDescent="0.25">
      <c r="A56" s="7" t="s">
        <v>61</v>
      </c>
      <c r="B56" s="8" t="s">
        <v>6</v>
      </c>
      <c r="C56" s="8" t="s">
        <v>8</v>
      </c>
      <c r="D56" s="8" t="s">
        <v>54</v>
      </c>
      <c r="E56" s="8" t="s">
        <v>62</v>
      </c>
      <c r="F56" s="8"/>
      <c r="G56" s="9">
        <f>G57+G59</f>
        <v>10000</v>
      </c>
    </row>
    <row r="57" spans="1:7" s="2" customFormat="1" ht="18.75" hidden="1" customHeight="1" x14ac:dyDescent="0.25">
      <c r="A57" s="7" t="s">
        <v>63</v>
      </c>
      <c r="B57" s="8" t="s">
        <v>6</v>
      </c>
      <c r="C57" s="8" t="s">
        <v>8</v>
      </c>
      <c r="D57" s="8" t="s">
        <v>54</v>
      </c>
      <c r="E57" s="8" t="s">
        <v>64</v>
      </c>
      <c r="F57" s="8"/>
      <c r="G57" s="9">
        <f>G58</f>
        <v>0</v>
      </c>
    </row>
    <row r="58" spans="1:7" s="2" customFormat="1" ht="32.25" hidden="1" customHeight="1" x14ac:dyDescent="0.25">
      <c r="A58" s="10" t="s">
        <v>21</v>
      </c>
      <c r="B58" s="11" t="s">
        <v>6</v>
      </c>
      <c r="C58" s="11" t="s">
        <v>8</v>
      </c>
      <c r="D58" s="11" t="s">
        <v>54</v>
      </c>
      <c r="E58" s="11" t="s">
        <v>64</v>
      </c>
      <c r="F58" s="11" t="s">
        <v>22</v>
      </c>
      <c r="G58" s="12">
        <v>0</v>
      </c>
    </row>
    <row r="59" spans="1:7" ht="33.75" customHeight="1" x14ac:dyDescent="0.25">
      <c r="A59" s="7" t="s">
        <v>294</v>
      </c>
      <c r="B59" s="8" t="s">
        <v>6</v>
      </c>
      <c r="C59" s="8" t="s">
        <v>8</v>
      </c>
      <c r="D59" s="8" t="s">
        <v>54</v>
      </c>
      <c r="E59" s="8" t="s">
        <v>293</v>
      </c>
      <c r="F59" s="8"/>
      <c r="G59" s="9">
        <f>G60</f>
        <v>10000</v>
      </c>
    </row>
    <row r="60" spans="1:7" ht="16.5" customHeight="1" x14ac:dyDescent="0.25">
      <c r="A60" s="10" t="s">
        <v>256</v>
      </c>
      <c r="B60" s="11" t="s">
        <v>6</v>
      </c>
      <c r="C60" s="11" t="s">
        <v>8</v>
      </c>
      <c r="D60" s="11" t="s">
        <v>54</v>
      </c>
      <c r="E60" s="11" t="s">
        <v>293</v>
      </c>
      <c r="F60" s="11" t="s">
        <v>257</v>
      </c>
      <c r="G60" s="12">
        <f>[1]Бюджет!$E$74</f>
        <v>10000</v>
      </c>
    </row>
    <row r="61" spans="1:7" ht="15" x14ac:dyDescent="0.25">
      <c r="A61" s="7" t="s">
        <v>25</v>
      </c>
      <c r="B61" s="8" t="s">
        <v>6</v>
      </c>
      <c r="C61" s="8" t="s">
        <v>8</v>
      </c>
      <c r="D61" s="8" t="s">
        <v>54</v>
      </c>
      <c r="E61" s="8" t="s">
        <v>26</v>
      </c>
      <c r="F61" s="8"/>
      <c r="G61" s="9">
        <f>G62</f>
        <v>14269727.400000002</v>
      </c>
    </row>
    <row r="62" spans="1:7" ht="21.75" customHeight="1" x14ac:dyDescent="0.25">
      <c r="A62" s="7" t="s">
        <v>27</v>
      </c>
      <c r="B62" s="8" t="s">
        <v>6</v>
      </c>
      <c r="C62" s="8" t="s">
        <v>8</v>
      </c>
      <c r="D62" s="8" t="s">
        <v>54</v>
      </c>
      <c r="E62" s="8" t="s">
        <v>28</v>
      </c>
      <c r="F62" s="8"/>
      <c r="G62" s="9">
        <f>G63</f>
        <v>14269727.400000002</v>
      </c>
    </row>
    <row r="63" spans="1:7" ht="20.25" customHeight="1" x14ac:dyDescent="0.25">
      <c r="A63" s="7" t="s">
        <v>29</v>
      </c>
      <c r="B63" s="8" t="s">
        <v>6</v>
      </c>
      <c r="C63" s="8" t="s">
        <v>8</v>
      </c>
      <c r="D63" s="8" t="s">
        <v>54</v>
      </c>
      <c r="E63" s="8" t="s">
        <v>30</v>
      </c>
      <c r="F63" s="8"/>
      <c r="G63" s="9">
        <f>G64+G66+G68+G70+G72</f>
        <v>14269727.400000002</v>
      </c>
    </row>
    <row r="64" spans="1:7" ht="45.75" customHeight="1" x14ac:dyDescent="0.25">
      <c r="A64" s="7" t="s">
        <v>65</v>
      </c>
      <c r="B64" s="8" t="s">
        <v>6</v>
      </c>
      <c r="C64" s="8" t="s">
        <v>8</v>
      </c>
      <c r="D64" s="8" t="s">
        <v>54</v>
      </c>
      <c r="E64" s="8" t="s">
        <v>66</v>
      </c>
      <c r="F64" s="8"/>
      <c r="G64" s="9">
        <f>G65</f>
        <v>13041145.98</v>
      </c>
    </row>
    <row r="65" spans="1:7" ht="15" x14ac:dyDescent="0.25">
      <c r="A65" s="10" t="s">
        <v>40</v>
      </c>
      <c r="B65" s="11" t="s">
        <v>6</v>
      </c>
      <c r="C65" s="11" t="s">
        <v>8</v>
      </c>
      <c r="D65" s="11" t="s">
        <v>54</v>
      </c>
      <c r="E65" s="11" t="s">
        <v>66</v>
      </c>
      <c r="F65" s="11" t="s">
        <v>41</v>
      </c>
      <c r="G65" s="12">
        <f>[1]Бюджет!$E$80</f>
        <v>13041145.98</v>
      </c>
    </row>
    <row r="66" spans="1:7" ht="33" customHeight="1" x14ac:dyDescent="0.25">
      <c r="A66" s="7" t="s">
        <v>67</v>
      </c>
      <c r="B66" s="8" t="s">
        <v>6</v>
      </c>
      <c r="C66" s="8" t="s">
        <v>8</v>
      </c>
      <c r="D66" s="8" t="s">
        <v>54</v>
      </c>
      <c r="E66" s="8" t="s">
        <v>68</v>
      </c>
      <c r="F66" s="8"/>
      <c r="G66" s="9">
        <f>G67</f>
        <v>178802.13</v>
      </c>
    </row>
    <row r="67" spans="1:7" ht="15" x14ac:dyDescent="0.25">
      <c r="A67" s="10" t="s">
        <v>40</v>
      </c>
      <c r="B67" s="11" t="s">
        <v>6</v>
      </c>
      <c r="C67" s="11" t="s">
        <v>8</v>
      </c>
      <c r="D67" s="11" t="s">
        <v>54</v>
      </c>
      <c r="E67" s="11" t="s">
        <v>68</v>
      </c>
      <c r="F67" s="11" t="s">
        <v>41</v>
      </c>
      <c r="G67" s="12">
        <f>[1]Бюджет!$E$83</f>
        <v>178802.13</v>
      </c>
    </row>
    <row r="68" spans="1:7" ht="47.25" customHeight="1" x14ac:dyDescent="0.25">
      <c r="A68" s="7" t="s">
        <v>69</v>
      </c>
      <c r="B68" s="8" t="s">
        <v>6</v>
      </c>
      <c r="C68" s="8" t="s">
        <v>8</v>
      </c>
      <c r="D68" s="8" t="s">
        <v>54</v>
      </c>
      <c r="E68" s="8" t="s">
        <v>70</v>
      </c>
      <c r="F68" s="8"/>
      <c r="G68" s="9">
        <f>G69</f>
        <v>1049779.29</v>
      </c>
    </row>
    <row r="69" spans="1:7" ht="15" x14ac:dyDescent="0.25">
      <c r="A69" s="10" t="s">
        <v>40</v>
      </c>
      <c r="B69" s="11" t="s">
        <v>6</v>
      </c>
      <c r="C69" s="11" t="s">
        <v>8</v>
      </c>
      <c r="D69" s="11" t="s">
        <v>54</v>
      </c>
      <c r="E69" s="11" t="s">
        <v>70</v>
      </c>
      <c r="F69" s="11" t="s">
        <v>41</v>
      </c>
      <c r="G69" s="12">
        <f>[1]Бюджет!$E$86</f>
        <v>1049779.29</v>
      </c>
    </row>
    <row r="70" spans="1:7" ht="15" hidden="1" x14ac:dyDescent="0.25">
      <c r="A70" s="7" t="s">
        <v>71</v>
      </c>
      <c r="B70" s="8" t="s">
        <v>6</v>
      </c>
      <c r="C70" s="8" t="s">
        <v>8</v>
      </c>
      <c r="D70" s="8" t="s">
        <v>54</v>
      </c>
      <c r="E70" s="8" t="s">
        <v>72</v>
      </c>
      <c r="F70" s="8"/>
      <c r="G70" s="9">
        <f>G71</f>
        <v>0</v>
      </c>
    </row>
    <row r="71" spans="1:7" ht="15" hidden="1" x14ac:dyDescent="0.25">
      <c r="A71" s="10" t="s">
        <v>36</v>
      </c>
      <c r="B71" s="11" t="s">
        <v>6</v>
      </c>
      <c r="C71" s="11" t="s">
        <v>8</v>
      </c>
      <c r="D71" s="11" t="s">
        <v>54</v>
      </c>
      <c r="E71" s="11" t="s">
        <v>72</v>
      </c>
      <c r="F71" s="11" t="s">
        <v>37</v>
      </c>
      <c r="G71" s="12">
        <v>0</v>
      </c>
    </row>
    <row r="72" spans="1:7" ht="15" hidden="1" x14ac:dyDescent="0.25">
      <c r="A72" s="7" t="s">
        <v>73</v>
      </c>
      <c r="B72" s="8" t="s">
        <v>6</v>
      </c>
      <c r="C72" s="8" t="s">
        <v>8</v>
      </c>
      <c r="D72" s="8" t="s">
        <v>54</v>
      </c>
      <c r="E72" s="8" t="s">
        <v>74</v>
      </c>
      <c r="F72" s="8"/>
      <c r="G72" s="9">
        <f>G73</f>
        <v>0</v>
      </c>
    </row>
    <row r="73" spans="1:7" ht="15" hidden="1" x14ac:dyDescent="0.25">
      <c r="A73" s="10" t="s">
        <v>36</v>
      </c>
      <c r="B73" s="11" t="s">
        <v>6</v>
      </c>
      <c r="C73" s="11" t="s">
        <v>8</v>
      </c>
      <c r="D73" s="11" t="s">
        <v>54</v>
      </c>
      <c r="E73" s="11" t="s">
        <v>74</v>
      </c>
      <c r="F73" s="11" t="s">
        <v>37</v>
      </c>
      <c r="G73" s="12">
        <v>0</v>
      </c>
    </row>
    <row r="74" spans="1:7" ht="15" x14ac:dyDescent="0.25">
      <c r="A74" s="4" t="s">
        <v>76</v>
      </c>
      <c r="B74" s="5" t="s">
        <v>6</v>
      </c>
      <c r="C74" s="5" t="s">
        <v>75</v>
      </c>
      <c r="D74" s="5" t="s">
        <v>9</v>
      </c>
      <c r="E74" s="5"/>
      <c r="F74" s="5"/>
      <c r="G74" s="6">
        <f>G75</f>
        <v>821028.69000000006</v>
      </c>
    </row>
    <row r="75" spans="1:7" ht="21" customHeight="1" x14ac:dyDescent="0.25">
      <c r="A75" s="4" t="s">
        <v>78</v>
      </c>
      <c r="B75" s="5" t="s">
        <v>6</v>
      </c>
      <c r="C75" s="5" t="s">
        <v>75</v>
      </c>
      <c r="D75" s="5" t="s">
        <v>77</v>
      </c>
      <c r="E75" s="5"/>
      <c r="F75" s="5"/>
      <c r="G75" s="6">
        <f>G76</f>
        <v>821028.69000000006</v>
      </c>
    </row>
    <row r="76" spans="1:7" ht="15" x14ac:dyDescent="0.25">
      <c r="A76" s="7" t="s">
        <v>25</v>
      </c>
      <c r="B76" s="8" t="s">
        <v>6</v>
      </c>
      <c r="C76" s="8" t="s">
        <v>75</v>
      </c>
      <c r="D76" s="8" t="s">
        <v>77</v>
      </c>
      <c r="E76" s="8" t="s">
        <v>26</v>
      </c>
      <c r="F76" s="8"/>
      <c r="G76" s="9">
        <f>G77</f>
        <v>821028.69000000006</v>
      </c>
    </row>
    <row r="77" spans="1:7" ht="21" customHeight="1" x14ac:dyDescent="0.25">
      <c r="A77" s="7" t="s">
        <v>27</v>
      </c>
      <c r="B77" s="8" t="s">
        <v>6</v>
      </c>
      <c r="C77" s="8" t="s">
        <v>75</v>
      </c>
      <c r="D77" s="8" t="s">
        <v>77</v>
      </c>
      <c r="E77" s="8" t="s">
        <v>28</v>
      </c>
      <c r="F77" s="8"/>
      <c r="G77" s="9">
        <f>G78</f>
        <v>821028.69000000006</v>
      </c>
    </row>
    <row r="78" spans="1:7" ht="21.75" customHeight="1" x14ac:dyDescent="0.25">
      <c r="A78" s="7" t="s">
        <v>29</v>
      </c>
      <c r="B78" s="8" t="s">
        <v>6</v>
      </c>
      <c r="C78" s="8" t="s">
        <v>75</v>
      </c>
      <c r="D78" s="8" t="s">
        <v>77</v>
      </c>
      <c r="E78" s="8" t="s">
        <v>30</v>
      </c>
      <c r="F78" s="8"/>
      <c r="G78" s="9">
        <f>G79</f>
        <v>821028.69000000006</v>
      </c>
    </row>
    <row r="79" spans="1:7" ht="33.75" customHeight="1" x14ac:dyDescent="0.25">
      <c r="A79" s="7" t="s">
        <v>79</v>
      </c>
      <c r="B79" s="8" t="s">
        <v>6</v>
      </c>
      <c r="C79" s="8" t="s">
        <v>75</v>
      </c>
      <c r="D79" s="8" t="s">
        <v>77</v>
      </c>
      <c r="E79" s="8" t="s">
        <v>80</v>
      </c>
      <c r="F79" s="8"/>
      <c r="G79" s="9">
        <f>G80+G81</f>
        <v>821028.69000000006</v>
      </c>
    </row>
    <row r="80" spans="1:7" ht="64.5" customHeight="1" x14ac:dyDescent="0.25">
      <c r="A80" s="10" t="s">
        <v>33</v>
      </c>
      <c r="B80" s="11" t="s">
        <v>6</v>
      </c>
      <c r="C80" s="11" t="s">
        <v>75</v>
      </c>
      <c r="D80" s="11" t="s">
        <v>77</v>
      </c>
      <c r="E80" s="11" t="s">
        <v>80</v>
      </c>
      <c r="F80" s="11" t="s">
        <v>34</v>
      </c>
      <c r="G80" s="12">
        <f>[1]Бюджет!$E$100</f>
        <v>813838.28</v>
      </c>
    </row>
    <row r="81" spans="1:7" ht="33.75" customHeight="1" x14ac:dyDescent="0.25">
      <c r="A81" s="10" t="s">
        <v>21</v>
      </c>
      <c r="B81" s="11" t="s">
        <v>6</v>
      </c>
      <c r="C81" s="11" t="s">
        <v>75</v>
      </c>
      <c r="D81" s="11" t="s">
        <v>77</v>
      </c>
      <c r="E81" s="11" t="s">
        <v>80</v>
      </c>
      <c r="F81" s="11" t="s">
        <v>22</v>
      </c>
      <c r="G81" s="12">
        <f>[1]Бюджет!$E$102</f>
        <v>7190.41</v>
      </c>
    </row>
    <row r="82" spans="1:7" ht="34.5" customHeight="1" x14ac:dyDescent="0.25">
      <c r="A82" s="4" t="s">
        <v>81</v>
      </c>
      <c r="B82" s="5" t="s">
        <v>6</v>
      </c>
      <c r="C82" s="5" t="s">
        <v>77</v>
      </c>
      <c r="D82" s="5" t="s">
        <v>9</v>
      </c>
      <c r="E82" s="5"/>
      <c r="F82" s="5"/>
      <c r="G82" s="6">
        <f>G83+G94+G108</f>
        <v>3936990.01</v>
      </c>
    </row>
    <row r="83" spans="1:7" ht="15" x14ac:dyDescent="0.25">
      <c r="A83" s="4" t="s">
        <v>83</v>
      </c>
      <c r="B83" s="5" t="s">
        <v>6</v>
      </c>
      <c r="C83" s="5" t="s">
        <v>77</v>
      </c>
      <c r="D83" s="5" t="s">
        <v>82</v>
      </c>
      <c r="E83" s="5"/>
      <c r="F83" s="5"/>
      <c r="G83" s="6">
        <f>G89+G84</f>
        <v>382000</v>
      </c>
    </row>
    <row r="84" spans="1:7" s="2" customFormat="1" ht="35.25" customHeight="1" x14ac:dyDescent="0.25">
      <c r="A84" s="7" t="s">
        <v>84</v>
      </c>
      <c r="B84" s="8" t="s">
        <v>6</v>
      </c>
      <c r="C84" s="8" t="s">
        <v>77</v>
      </c>
      <c r="D84" s="8" t="s">
        <v>82</v>
      </c>
      <c r="E84" s="8" t="s">
        <v>85</v>
      </c>
      <c r="F84" s="8"/>
      <c r="G84" s="9">
        <f>G85</f>
        <v>332000</v>
      </c>
    </row>
    <row r="85" spans="1:7" s="2" customFormat="1" ht="15" x14ac:dyDescent="0.25">
      <c r="A85" s="7" t="s">
        <v>15</v>
      </c>
      <c r="B85" s="8" t="s">
        <v>6</v>
      </c>
      <c r="C85" s="8" t="s">
        <v>77</v>
      </c>
      <c r="D85" s="8" t="s">
        <v>82</v>
      </c>
      <c r="E85" s="8" t="s">
        <v>86</v>
      </c>
      <c r="F85" s="8"/>
      <c r="G85" s="9">
        <f>G86</f>
        <v>332000</v>
      </c>
    </row>
    <row r="86" spans="1:7" s="2" customFormat="1" ht="64.5" customHeight="1" x14ac:dyDescent="0.25">
      <c r="A86" s="7" t="s">
        <v>87</v>
      </c>
      <c r="B86" s="8" t="s">
        <v>6</v>
      </c>
      <c r="C86" s="8" t="s">
        <v>77</v>
      </c>
      <c r="D86" s="8" t="s">
        <v>82</v>
      </c>
      <c r="E86" s="8" t="s">
        <v>88</v>
      </c>
      <c r="F86" s="8"/>
      <c r="G86" s="9">
        <f>G87</f>
        <v>332000</v>
      </c>
    </row>
    <row r="87" spans="1:7" s="2" customFormat="1" ht="31.5" customHeight="1" x14ac:dyDescent="0.25">
      <c r="A87" s="7" t="s">
        <v>89</v>
      </c>
      <c r="B87" s="8" t="s">
        <v>6</v>
      </c>
      <c r="C87" s="8" t="s">
        <v>77</v>
      </c>
      <c r="D87" s="8" t="s">
        <v>82</v>
      </c>
      <c r="E87" s="8" t="s">
        <v>90</v>
      </c>
      <c r="F87" s="8"/>
      <c r="G87" s="9">
        <f>G88</f>
        <v>332000</v>
      </c>
    </row>
    <row r="88" spans="1:7" s="2" customFormat="1" ht="33" customHeight="1" x14ac:dyDescent="0.25">
      <c r="A88" s="10" t="s">
        <v>21</v>
      </c>
      <c r="B88" s="11" t="s">
        <v>6</v>
      </c>
      <c r="C88" s="11" t="s">
        <v>77</v>
      </c>
      <c r="D88" s="11" t="s">
        <v>82</v>
      </c>
      <c r="E88" s="11" t="s">
        <v>90</v>
      </c>
      <c r="F88" s="11" t="s">
        <v>22</v>
      </c>
      <c r="G88" s="12">
        <f>[1]Бюджет!$E$110</f>
        <v>332000</v>
      </c>
    </row>
    <row r="89" spans="1:7" ht="17.25" customHeight="1" x14ac:dyDescent="0.25">
      <c r="A89" s="7" t="s">
        <v>25</v>
      </c>
      <c r="B89" s="8" t="s">
        <v>6</v>
      </c>
      <c r="C89" s="8" t="s">
        <v>77</v>
      </c>
      <c r="D89" s="8" t="s">
        <v>82</v>
      </c>
      <c r="E89" s="8" t="s">
        <v>26</v>
      </c>
      <c r="F89" s="8"/>
      <c r="G89" s="9">
        <f>G90</f>
        <v>50000</v>
      </c>
    </row>
    <row r="90" spans="1:7" ht="15" x14ac:dyDescent="0.25">
      <c r="A90" s="7" t="s">
        <v>27</v>
      </c>
      <c r="B90" s="8" t="s">
        <v>6</v>
      </c>
      <c r="C90" s="8" t="s">
        <v>77</v>
      </c>
      <c r="D90" s="8" t="s">
        <v>82</v>
      </c>
      <c r="E90" s="8" t="s">
        <v>28</v>
      </c>
      <c r="F90" s="8"/>
      <c r="G90" s="9">
        <f>G91</f>
        <v>50000</v>
      </c>
    </row>
    <row r="91" spans="1:7" ht="20.25" customHeight="1" x14ac:dyDescent="0.25">
      <c r="A91" s="7" t="s">
        <v>29</v>
      </c>
      <c r="B91" s="8" t="s">
        <v>6</v>
      </c>
      <c r="C91" s="8" t="s">
        <v>77</v>
      </c>
      <c r="D91" s="8" t="s">
        <v>82</v>
      </c>
      <c r="E91" s="8" t="s">
        <v>30</v>
      </c>
      <c r="F91" s="8"/>
      <c r="G91" s="9">
        <f>G92</f>
        <v>50000</v>
      </c>
    </row>
    <row r="92" spans="1:7" ht="18.75" customHeight="1" x14ac:dyDescent="0.25">
      <c r="A92" s="7" t="s">
        <v>73</v>
      </c>
      <c r="B92" s="8" t="s">
        <v>6</v>
      </c>
      <c r="C92" s="8" t="s">
        <v>77</v>
      </c>
      <c r="D92" s="8" t="s">
        <v>82</v>
      </c>
      <c r="E92" s="8" t="s">
        <v>74</v>
      </c>
      <c r="F92" s="8"/>
      <c r="G92" s="9">
        <f>G93</f>
        <v>50000</v>
      </c>
    </row>
    <row r="93" spans="1:7" ht="18" customHeight="1" x14ac:dyDescent="0.25">
      <c r="A93" s="10" t="s">
        <v>36</v>
      </c>
      <c r="B93" s="11" t="s">
        <v>6</v>
      </c>
      <c r="C93" s="11" t="s">
        <v>77</v>
      </c>
      <c r="D93" s="11" t="s">
        <v>82</v>
      </c>
      <c r="E93" s="11" t="s">
        <v>74</v>
      </c>
      <c r="F93" s="11" t="s">
        <v>37</v>
      </c>
      <c r="G93" s="12">
        <f>[1]Бюджет!$E$116</f>
        <v>50000</v>
      </c>
    </row>
    <row r="94" spans="1:7" ht="32.25" customHeight="1" x14ac:dyDescent="0.25">
      <c r="A94" s="4" t="s">
        <v>92</v>
      </c>
      <c r="B94" s="5" t="s">
        <v>6</v>
      </c>
      <c r="C94" s="5" t="s">
        <v>77</v>
      </c>
      <c r="D94" s="5" t="s">
        <v>91</v>
      </c>
      <c r="E94" s="5"/>
      <c r="F94" s="5"/>
      <c r="G94" s="6">
        <f>G95+G103</f>
        <v>1430568.45</v>
      </c>
    </row>
    <row r="95" spans="1:7" ht="33" customHeight="1" x14ac:dyDescent="0.25">
      <c r="A95" s="7" t="s">
        <v>84</v>
      </c>
      <c r="B95" s="8" t="s">
        <v>6</v>
      </c>
      <c r="C95" s="8" t="s">
        <v>77</v>
      </c>
      <c r="D95" s="8" t="s">
        <v>91</v>
      </c>
      <c r="E95" s="8" t="s">
        <v>85</v>
      </c>
      <c r="F95" s="8"/>
      <c r="G95" s="9">
        <f>G96</f>
        <v>886858.48</v>
      </c>
    </row>
    <row r="96" spans="1:7" ht="15" x14ac:dyDescent="0.25">
      <c r="A96" s="7" t="s">
        <v>15</v>
      </c>
      <c r="B96" s="8" t="s">
        <v>6</v>
      </c>
      <c r="C96" s="8" t="s">
        <v>77</v>
      </c>
      <c r="D96" s="8" t="s">
        <v>91</v>
      </c>
      <c r="E96" s="8" t="s">
        <v>86</v>
      </c>
      <c r="F96" s="8"/>
      <c r="G96" s="9">
        <f>G97+G100</f>
        <v>886858.48</v>
      </c>
    </row>
    <row r="97" spans="1:7" ht="63.75" customHeight="1" x14ac:dyDescent="0.25">
      <c r="A97" s="7" t="s">
        <v>87</v>
      </c>
      <c r="B97" s="8" t="s">
        <v>6</v>
      </c>
      <c r="C97" s="8" t="s">
        <v>77</v>
      </c>
      <c r="D97" s="8" t="s">
        <v>91</v>
      </c>
      <c r="E97" s="8" t="s">
        <v>88</v>
      </c>
      <c r="F97" s="8"/>
      <c r="G97" s="9">
        <f>G98</f>
        <v>250000</v>
      </c>
    </row>
    <row r="98" spans="1:7" ht="18.75" customHeight="1" x14ac:dyDescent="0.25">
      <c r="A98" s="7" t="s">
        <v>93</v>
      </c>
      <c r="B98" s="8" t="s">
        <v>6</v>
      </c>
      <c r="C98" s="8" t="s">
        <v>77</v>
      </c>
      <c r="D98" s="8" t="s">
        <v>91</v>
      </c>
      <c r="E98" s="8" t="s">
        <v>94</v>
      </c>
      <c r="F98" s="8"/>
      <c r="G98" s="9">
        <f>G99</f>
        <v>250000</v>
      </c>
    </row>
    <row r="99" spans="1:7" ht="31.5" customHeight="1" x14ac:dyDescent="0.25">
      <c r="A99" s="10" t="s">
        <v>21</v>
      </c>
      <c r="B99" s="11" t="s">
        <v>6</v>
      </c>
      <c r="C99" s="11" t="s">
        <v>77</v>
      </c>
      <c r="D99" s="11" t="s">
        <v>91</v>
      </c>
      <c r="E99" s="11" t="s">
        <v>94</v>
      </c>
      <c r="F99" s="11" t="s">
        <v>22</v>
      </c>
      <c r="G99" s="12">
        <f>[1]Бюджет!$E$123</f>
        <v>250000</v>
      </c>
    </row>
    <row r="100" spans="1:7" ht="32.25" customHeight="1" x14ac:dyDescent="0.25">
      <c r="A100" s="7" t="s">
        <v>95</v>
      </c>
      <c r="B100" s="8" t="s">
        <v>6</v>
      </c>
      <c r="C100" s="8" t="s">
        <v>77</v>
      </c>
      <c r="D100" s="8" t="s">
        <v>91</v>
      </c>
      <c r="E100" s="8" t="s">
        <v>96</v>
      </c>
      <c r="F100" s="8"/>
      <c r="G100" s="9">
        <f>G101</f>
        <v>636858.48</v>
      </c>
    </row>
    <row r="101" spans="1:7" ht="29.25" customHeight="1" x14ac:dyDescent="0.25">
      <c r="A101" s="7" t="s">
        <v>97</v>
      </c>
      <c r="B101" s="8" t="s">
        <v>6</v>
      </c>
      <c r="C101" s="8" t="s">
        <v>77</v>
      </c>
      <c r="D101" s="8" t="s">
        <v>91</v>
      </c>
      <c r="E101" s="8" t="s">
        <v>98</v>
      </c>
      <c r="F101" s="8"/>
      <c r="G101" s="9">
        <f>G102</f>
        <v>636858.48</v>
      </c>
    </row>
    <row r="102" spans="1:7" ht="31.5" customHeight="1" x14ac:dyDescent="0.25">
      <c r="A102" s="10" t="s">
        <v>21</v>
      </c>
      <c r="B102" s="11" t="s">
        <v>6</v>
      </c>
      <c r="C102" s="11" t="s">
        <v>77</v>
      </c>
      <c r="D102" s="11" t="s">
        <v>91</v>
      </c>
      <c r="E102" s="11" t="s">
        <v>98</v>
      </c>
      <c r="F102" s="11" t="s">
        <v>22</v>
      </c>
      <c r="G102" s="12">
        <f>[1]Бюджет!$E$127</f>
        <v>636858.48</v>
      </c>
    </row>
    <row r="103" spans="1:7" ht="15" x14ac:dyDescent="0.25">
      <c r="A103" s="7" t="s">
        <v>25</v>
      </c>
      <c r="B103" s="8" t="s">
        <v>6</v>
      </c>
      <c r="C103" s="8" t="s">
        <v>77</v>
      </c>
      <c r="D103" s="8" t="s">
        <v>91</v>
      </c>
      <c r="E103" s="8" t="s">
        <v>26</v>
      </c>
      <c r="F103" s="8"/>
      <c r="G103" s="9">
        <f>G104</f>
        <v>543709.97</v>
      </c>
    </row>
    <row r="104" spans="1:7" ht="21.75" customHeight="1" x14ac:dyDescent="0.25">
      <c r="A104" s="7" t="s">
        <v>27</v>
      </c>
      <c r="B104" s="8" t="s">
        <v>6</v>
      </c>
      <c r="C104" s="8" t="s">
        <v>77</v>
      </c>
      <c r="D104" s="8" t="s">
        <v>91</v>
      </c>
      <c r="E104" s="8" t="s">
        <v>28</v>
      </c>
      <c r="F104" s="8"/>
      <c r="G104" s="9">
        <f>G105</f>
        <v>543709.97</v>
      </c>
    </row>
    <row r="105" spans="1:7" ht="23.25" customHeight="1" x14ac:dyDescent="0.25">
      <c r="A105" s="7" t="s">
        <v>29</v>
      </c>
      <c r="B105" s="8" t="s">
        <v>6</v>
      </c>
      <c r="C105" s="8" t="s">
        <v>77</v>
      </c>
      <c r="D105" s="8" t="s">
        <v>91</v>
      </c>
      <c r="E105" s="8" t="s">
        <v>30</v>
      </c>
      <c r="F105" s="8"/>
      <c r="G105" s="9">
        <f>G106</f>
        <v>543709.97</v>
      </c>
    </row>
    <row r="106" spans="1:7" ht="46.5" customHeight="1" x14ac:dyDescent="0.25">
      <c r="A106" s="7" t="s">
        <v>99</v>
      </c>
      <c r="B106" s="8" t="s">
        <v>6</v>
      </c>
      <c r="C106" s="8" t="s">
        <v>77</v>
      </c>
      <c r="D106" s="8" t="s">
        <v>91</v>
      </c>
      <c r="E106" s="8" t="s">
        <v>100</v>
      </c>
      <c r="F106" s="8"/>
      <c r="G106" s="9">
        <f>G107</f>
        <v>543709.97</v>
      </c>
    </row>
    <row r="107" spans="1:7" ht="15" x14ac:dyDescent="0.25">
      <c r="A107" s="10" t="s">
        <v>40</v>
      </c>
      <c r="B107" s="11" t="s">
        <v>6</v>
      </c>
      <c r="C107" s="11" t="s">
        <v>77</v>
      </c>
      <c r="D107" s="11" t="s">
        <v>91</v>
      </c>
      <c r="E107" s="11" t="s">
        <v>100</v>
      </c>
      <c r="F107" s="11" t="s">
        <v>41</v>
      </c>
      <c r="G107" s="12">
        <f>[1]Бюджет!$E$133</f>
        <v>543709.97</v>
      </c>
    </row>
    <row r="108" spans="1:7" ht="33" customHeight="1" x14ac:dyDescent="0.25">
      <c r="A108" s="4" t="s">
        <v>102</v>
      </c>
      <c r="B108" s="5" t="s">
        <v>6</v>
      </c>
      <c r="C108" s="5" t="s">
        <v>77</v>
      </c>
      <c r="D108" s="5" t="s">
        <v>101</v>
      </c>
      <c r="E108" s="5"/>
      <c r="F108" s="5"/>
      <c r="G108" s="6">
        <f>G109+G122</f>
        <v>2124421.56</v>
      </c>
    </row>
    <row r="109" spans="1:7" ht="33.75" customHeight="1" x14ac:dyDescent="0.25">
      <c r="A109" s="7" t="s">
        <v>84</v>
      </c>
      <c r="B109" s="8" t="s">
        <v>6</v>
      </c>
      <c r="C109" s="8" t="s">
        <v>77</v>
      </c>
      <c r="D109" s="8" t="s">
        <v>101</v>
      </c>
      <c r="E109" s="8" t="s">
        <v>85</v>
      </c>
      <c r="F109" s="8"/>
      <c r="G109" s="9">
        <f>G110</f>
        <v>1975680.25</v>
      </c>
    </row>
    <row r="110" spans="1:7" ht="15" x14ac:dyDescent="0.25">
      <c r="A110" s="7" t="s">
        <v>15</v>
      </c>
      <c r="B110" s="8" t="s">
        <v>6</v>
      </c>
      <c r="C110" s="8" t="s">
        <v>77</v>
      </c>
      <c r="D110" s="8" t="s">
        <v>101</v>
      </c>
      <c r="E110" s="8" t="s">
        <v>86</v>
      </c>
      <c r="F110" s="8"/>
      <c r="G110" s="9">
        <f>G111+G116</f>
        <v>1975680.25</v>
      </c>
    </row>
    <row r="111" spans="1:7" ht="48" customHeight="1" x14ac:dyDescent="0.25">
      <c r="A111" s="7" t="s">
        <v>103</v>
      </c>
      <c r="B111" s="8" t="s">
        <v>6</v>
      </c>
      <c r="C111" s="8" t="s">
        <v>77</v>
      </c>
      <c r="D111" s="8" t="s">
        <v>101</v>
      </c>
      <c r="E111" s="8" t="s">
        <v>104</v>
      </c>
      <c r="F111" s="8"/>
      <c r="G111" s="9">
        <f>G112+G114</f>
        <v>172499.97</v>
      </c>
    </row>
    <row r="112" spans="1:7" ht="36" customHeight="1" x14ac:dyDescent="0.25">
      <c r="A112" s="7" t="s">
        <v>105</v>
      </c>
      <c r="B112" s="8" t="s">
        <v>6</v>
      </c>
      <c r="C112" s="8" t="s">
        <v>77</v>
      </c>
      <c r="D112" s="8" t="s">
        <v>101</v>
      </c>
      <c r="E112" s="8" t="s">
        <v>106</v>
      </c>
      <c r="F112" s="8"/>
      <c r="G112" s="9">
        <f>G113</f>
        <v>172499.97</v>
      </c>
    </row>
    <row r="113" spans="1:7" ht="27" customHeight="1" x14ac:dyDescent="0.25">
      <c r="A113" s="10" t="s">
        <v>21</v>
      </c>
      <c r="B113" s="11" t="s">
        <v>6</v>
      </c>
      <c r="C113" s="11" t="s">
        <v>77</v>
      </c>
      <c r="D113" s="11" t="s">
        <v>101</v>
      </c>
      <c r="E113" s="11" t="s">
        <v>106</v>
      </c>
      <c r="F113" s="11" t="s">
        <v>22</v>
      </c>
      <c r="G113" s="12">
        <f>[1]Бюджет!$E$140</f>
        <v>172499.97</v>
      </c>
    </row>
    <row r="114" spans="1:7" ht="33.75" hidden="1" customHeight="1" x14ac:dyDescent="0.25">
      <c r="A114" s="7" t="s">
        <v>107</v>
      </c>
      <c r="B114" s="8" t="s">
        <v>6</v>
      </c>
      <c r="C114" s="8" t="s">
        <v>77</v>
      </c>
      <c r="D114" s="8" t="s">
        <v>101</v>
      </c>
      <c r="E114" s="8" t="s">
        <v>108</v>
      </c>
      <c r="F114" s="8"/>
      <c r="G114" s="9">
        <f>G115</f>
        <v>0</v>
      </c>
    </row>
    <row r="115" spans="1:7" ht="34.5" hidden="1" customHeight="1" x14ac:dyDescent="0.25">
      <c r="A115" s="10" t="s">
        <v>21</v>
      </c>
      <c r="B115" s="11" t="s">
        <v>6</v>
      </c>
      <c r="C115" s="11" t="s">
        <v>77</v>
      </c>
      <c r="D115" s="11" t="s">
        <v>101</v>
      </c>
      <c r="E115" s="11" t="s">
        <v>108</v>
      </c>
      <c r="F115" s="11" t="s">
        <v>22</v>
      </c>
      <c r="G115" s="12">
        <v>0</v>
      </c>
    </row>
    <row r="116" spans="1:7" ht="36" customHeight="1" x14ac:dyDescent="0.25">
      <c r="A116" s="7" t="s">
        <v>109</v>
      </c>
      <c r="B116" s="8" t="s">
        <v>6</v>
      </c>
      <c r="C116" s="8" t="s">
        <v>77</v>
      </c>
      <c r="D116" s="8" t="s">
        <v>101</v>
      </c>
      <c r="E116" s="8" t="s">
        <v>110</v>
      </c>
      <c r="F116" s="8"/>
      <c r="G116" s="9">
        <f>G117+G120</f>
        <v>1803180.28</v>
      </c>
    </row>
    <row r="117" spans="1:7" ht="28.5" customHeight="1" x14ac:dyDescent="0.25">
      <c r="A117" s="7" t="s">
        <v>111</v>
      </c>
      <c r="B117" s="8" t="s">
        <v>6</v>
      </c>
      <c r="C117" s="8" t="s">
        <v>77</v>
      </c>
      <c r="D117" s="8" t="s">
        <v>101</v>
      </c>
      <c r="E117" s="8" t="s">
        <v>112</v>
      </c>
      <c r="F117" s="8"/>
      <c r="G117" s="9">
        <f>G118+G119</f>
        <v>1802684.28</v>
      </c>
    </row>
    <row r="118" spans="1:7" ht="66" customHeight="1" x14ac:dyDescent="0.25">
      <c r="A118" s="10" t="s">
        <v>33</v>
      </c>
      <c r="B118" s="11" t="s">
        <v>6</v>
      </c>
      <c r="C118" s="11" t="s">
        <v>77</v>
      </c>
      <c r="D118" s="11" t="s">
        <v>101</v>
      </c>
      <c r="E118" s="11" t="s">
        <v>112</v>
      </c>
      <c r="F118" s="11" t="s">
        <v>34</v>
      </c>
      <c r="G118" s="12">
        <f>[1]Бюджет!$E$147</f>
        <v>1795704.28</v>
      </c>
    </row>
    <row r="119" spans="1:7" ht="31.5" customHeight="1" x14ac:dyDescent="0.25">
      <c r="A119" s="10" t="s">
        <v>21</v>
      </c>
      <c r="B119" s="11" t="s">
        <v>6</v>
      </c>
      <c r="C119" s="11" t="s">
        <v>77</v>
      </c>
      <c r="D119" s="11" t="s">
        <v>101</v>
      </c>
      <c r="E119" s="11" t="s">
        <v>112</v>
      </c>
      <c r="F119" s="11" t="s">
        <v>22</v>
      </c>
      <c r="G119" s="12">
        <f>[1]Бюджет!$E$149</f>
        <v>6980</v>
      </c>
    </row>
    <row r="120" spans="1:7" ht="24.75" customHeight="1" x14ac:dyDescent="0.25">
      <c r="A120" s="7" t="s">
        <v>113</v>
      </c>
      <c r="B120" s="8" t="s">
        <v>6</v>
      </c>
      <c r="C120" s="8" t="s">
        <v>77</v>
      </c>
      <c r="D120" s="8" t="s">
        <v>101</v>
      </c>
      <c r="E120" s="8" t="s">
        <v>114</v>
      </c>
      <c r="F120" s="8"/>
      <c r="G120" s="9">
        <f>G121</f>
        <v>496</v>
      </c>
    </row>
    <row r="121" spans="1:7" ht="36" customHeight="1" x14ac:dyDescent="0.25">
      <c r="A121" s="10" t="s">
        <v>21</v>
      </c>
      <c r="B121" s="11" t="s">
        <v>6</v>
      </c>
      <c r="C121" s="11" t="s">
        <v>77</v>
      </c>
      <c r="D121" s="11" t="s">
        <v>101</v>
      </c>
      <c r="E121" s="11" t="s">
        <v>114</v>
      </c>
      <c r="F121" s="11" t="s">
        <v>22</v>
      </c>
      <c r="G121" s="12">
        <f>[1]Бюджет!$E$152</f>
        <v>496</v>
      </c>
    </row>
    <row r="122" spans="1:7" ht="15" x14ac:dyDescent="0.25">
      <c r="A122" s="7" t="s">
        <v>25</v>
      </c>
      <c r="B122" s="8" t="s">
        <v>6</v>
      </c>
      <c r="C122" s="8" t="s">
        <v>77</v>
      </c>
      <c r="D122" s="8" t="s">
        <v>101</v>
      </c>
      <c r="E122" s="8" t="s">
        <v>26</v>
      </c>
      <c r="F122" s="8"/>
      <c r="G122" s="9">
        <f>G123</f>
        <v>148741.31</v>
      </c>
    </row>
    <row r="123" spans="1:7" ht="21" customHeight="1" x14ac:dyDescent="0.25">
      <c r="A123" s="7" t="s">
        <v>27</v>
      </c>
      <c r="B123" s="8" t="s">
        <v>6</v>
      </c>
      <c r="C123" s="8" t="s">
        <v>77</v>
      </c>
      <c r="D123" s="8" t="s">
        <v>101</v>
      </c>
      <c r="E123" s="8" t="s">
        <v>28</v>
      </c>
      <c r="F123" s="8"/>
      <c r="G123" s="9">
        <f>G124</f>
        <v>148741.31</v>
      </c>
    </row>
    <row r="124" spans="1:7" ht="24" customHeight="1" x14ac:dyDescent="0.25">
      <c r="A124" s="7" t="s">
        <v>29</v>
      </c>
      <c r="B124" s="8" t="s">
        <v>6</v>
      </c>
      <c r="C124" s="8" t="s">
        <v>77</v>
      </c>
      <c r="D124" s="8" t="s">
        <v>101</v>
      </c>
      <c r="E124" s="8" t="s">
        <v>30</v>
      </c>
      <c r="F124" s="8"/>
      <c r="G124" s="9">
        <f>G125</f>
        <v>148741.31</v>
      </c>
    </row>
    <row r="125" spans="1:7" ht="53.25" customHeight="1" x14ac:dyDescent="0.25">
      <c r="A125" s="7" t="s">
        <v>115</v>
      </c>
      <c r="B125" s="8" t="s">
        <v>6</v>
      </c>
      <c r="C125" s="8" t="s">
        <v>77</v>
      </c>
      <c r="D125" s="8" t="s">
        <v>101</v>
      </c>
      <c r="E125" s="8" t="s">
        <v>116</v>
      </c>
      <c r="F125" s="8"/>
      <c r="G125" s="9">
        <f>G126</f>
        <v>148741.31</v>
      </c>
    </row>
    <row r="126" spans="1:7" ht="60.75" customHeight="1" x14ac:dyDescent="0.25">
      <c r="A126" s="10" t="s">
        <v>33</v>
      </c>
      <c r="B126" s="11" t="s">
        <v>6</v>
      </c>
      <c r="C126" s="11" t="s">
        <v>77</v>
      </c>
      <c r="D126" s="11" t="s">
        <v>101</v>
      </c>
      <c r="E126" s="11" t="s">
        <v>116</v>
      </c>
      <c r="F126" s="11" t="s">
        <v>34</v>
      </c>
      <c r="G126" s="12">
        <f>[1]Бюджет!$E$158</f>
        <v>148741.31</v>
      </c>
    </row>
    <row r="127" spans="1:7" ht="15" x14ac:dyDescent="0.25">
      <c r="A127" s="4" t="s">
        <v>117</v>
      </c>
      <c r="B127" s="5" t="s">
        <v>6</v>
      </c>
      <c r="C127" s="5" t="s">
        <v>11</v>
      </c>
      <c r="D127" s="5" t="s">
        <v>9</v>
      </c>
      <c r="E127" s="5"/>
      <c r="F127" s="5"/>
      <c r="G127" s="6">
        <f>G128+G134+G155</f>
        <v>23152958.52</v>
      </c>
    </row>
    <row r="128" spans="1:7" ht="15" x14ac:dyDescent="0.25">
      <c r="A128" s="4" t="s">
        <v>119</v>
      </c>
      <c r="B128" s="5" t="s">
        <v>6</v>
      </c>
      <c r="C128" s="5" t="s">
        <v>11</v>
      </c>
      <c r="D128" s="5" t="s">
        <v>118</v>
      </c>
      <c r="E128" s="5"/>
      <c r="F128" s="5"/>
      <c r="G128" s="6">
        <f>G129</f>
        <v>8175730.7599999998</v>
      </c>
    </row>
    <row r="129" spans="1:7" ht="46.5" customHeight="1" x14ac:dyDescent="0.25">
      <c r="A129" s="7" t="s">
        <v>120</v>
      </c>
      <c r="B129" s="8" t="s">
        <v>6</v>
      </c>
      <c r="C129" s="8" t="s">
        <v>11</v>
      </c>
      <c r="D129" s="8" t="s">
        <v>118</v>
      </c>
      <c r="E129" s="8" t="s">
        <v>121</v>
      </c>
      <c r="F129" s="8"/>
      <c r="G129" s="9">
        <f>G130</f>
        <v>8175730.7599999998</v>
      </c>
    </row>
    <row r="130" spans="1:7" ht="15" x14ac:dyDescent="0.25">
      <c r="A130" s="7" t="s">
        <v>15</v>
      </c>
      <c r="B130" s="8" t="s">
        <v>6</v>
      </c>
      <c r="C130" s="8" t="s">
        <v>11</v>
      </c>
      <c r="D130" s="8" t="s">
        <v>118</v>
      </c>
      <c r="E130" s="8" t="s">
        <v>122</v>
      </c>
      <c r="F130" s="8"/>
      <c r="G130" s="9">
        <f>G131</f>
        <v>8175730.7599999998</v>
      </c>
    </row>
    <row r="131" spans="1:7" ht="15" x14ac:dyDescent="0.25">
      <c r="A131" s="7" t="s">
        <v>123</v>
      </c>
      <c r="B131" s="8" t="s">
        <v>6</v>
      </c>
      <c r="C131" s="8" t="s">
        <v>11</v>
      </c>
      <c r="D131" s="8" t="s">
        <v>118</v>
      </c>
      <c r="E131" s="8" t="s">
        <v>124</v>
      </c>
      <c r="F131" s="8"/>
      <c r="G131" s="9">
        <f>G132</f>
        <v>8175730.7599999998</v>
      </c>
    </row>
    <row r="132" spans="1:7" ht="21" customHeight="1" x14ac:dyDescent="0.25">
      <c r="A132" s="7" t="s">
        <v>125</v>
      </c>
      <c r="B132" s="8" t="s">
        <v>6</v>
      </c>
      <c r="C132" s="8" t="s">
        <v>11</v>
      </c>
      <c r="D132" s="8" t="s">
        <v>118</v>
      </c>
      <c r="E132" s="8" t="s">
        <v>126</v>
      </c>
      <c r="F132" s="8"/>
      <c r="G132" s="9">
        <f>G133</f>
        <v>8175730.7599999998</v>
      </c>
    </row>
    <row r="133" spans="1:7" ht="29.25" customHeight="1" x14ac:dyDescent="0.25">
      <c r="A133" s="10" t="s">
        <v>21</v>
      </c>
      <c r="B133" s="11" t="s">
        <v>6</v>
      </c>
      <c r="C133" s="11" t="s">
        <v>11</v>
      </c>
      <c r="D133" s="11" t="s">
        <v>118</v>
      </c>
      <c r="E133" s="11" t="s">
        <v>126</v>
      </c>
      <c r="F133" s="11" t="s">
        <v>22</v>
      </c>
      <c r="G133" s="12">
        <f>[1]Бюджет!$E$166</f>
        <v>8175730.7599999998</v>
      </c>
    </row>
    <row r="134" spans="1:7" ht="18.75" customHeight="1" x14ac:dyDescent="0.25">
      <c r="A134" s="4" t="s">
        <v>127</v>
      </c>
      <c r="B134" s="5" t="s">
        <v>6</v>
      </c>
      <c r="C134" s="5" t="s">
        <v>11</v>
      </c>
      <c r="D134" s="5" t="s">
        <v>82</v>
      </c>
      <c r="E134" s="5"/>
      <c r="F134" s="5"/>
      <c r="G134" s="6">
        <f>G135+G150</f>
        <v>14711781.83</v>
      </c>
    </row>
    <row r="135" spans="1:7" ht="43.5" customHeight="1" x14ac:dyDescent="0.25">
      <c r="A135" s="7" t="s">
        <v>120</v>
      </c>
      <c r="B135" s="8" t="s">
        <v>6</v>
      </c>
      <c r="C135" s="8" t="s">
        <v>11</v>
      </c>
      <c r="D135" s="8" t="s">
        <v>82</v>
      </c>
      <c r="E135" s="8" t="s">
        <v>121</v>
      </c>
      <c r="F135" s="8"/>
      <c r="G135" s="9">
        <f>G136</f>
        <v>14521781.83</v>
      </c>
    </row>
    <row r="136" spans="1:7" ht="15" x14ac:dyDescent="0.25">
      <c r="A136" s="7" t="s">
        <v>15</v>
      </c>
      <c r="B136" s="8" t="s">
        <v>6</v>
      </c>
      <c r="C136" s="8" t="s">
        <v>11</v>
      </c>
      <c r="D136" s="8" t="s">
        <v>82</v>
      </c>
      <c r="E136" s="8" t="s">
        <v>122</v>
      </c>
      <c r="F136" s="8"/>
      <c r="G136" s="9">
        <f>G137</f>
        <v>14521781.83</v>
      </c>
    </row>
    <row r="137" spans="1:7" ht="15" x14ac:dyDescent="0.25">
      <c r="A137" s="7" t="s">
        <v>123</v>
      </c>
      <c r="B137" s="8" t="s">
        <v>6</v>
      </c>
      <c r="C137" s="8" t="s">
        <v>11</v>
      </c>
      <c r="D137" s="8" t="s">
        <v>82</v>
      </c>
      <c r="E137" s="8" t="s">
        <v>124</v>
      </c>
      <c r="F137" s="8"/>
      <c r="G137" s="9">
        <f>G138+G140+G142</f>
        <v>14521781.83</v>
      </c>
    </row>
    <row r="138" spans="1:7" ht="31.5" customHeight="1" x14ac:dyDescent="0.25">
      <c r="A138" s="7" t="s">
        <v>128</v>
      </c>
      <c r="B138" s="8" t="s">
        <v>6</v>
      </c>
      <c r="C138" s="8" t="s">
        <v>11</v>
      </c>
      <c r="D138" s="8" t="s">
        <v>82</v>
      </c>
      <c r="E138" s="8" t="s">
        <v>129</v>
      </c>
      <c r="F138" s="8"/>
      <c r="G138" s="9">
        <f>G139</f>
        <v>35500</v>
      </c>
    </row>
    <row r="139" spans="1:7" ht="33.75" customHeight="1" x14ac:dyDescent="0.25">
      <c r="A139" s="10" t="s">
        <v>21</v>
      </c>
      <c r="B139" s="11" t="s">
        <v>6</v>
      </c>
      <c r="C139" s="11" t="s">
        <v>11</v>
      </c>
      <c r="D139" s="11" t="s">
        <v>82</v>
      </c>
      <c r="E139" s="11" t="s">
        <v>129</v>
      </c>
      <c r="F139" s="11" t="s">
        <v>22</v>
      </c>
      <c r="G139" s="12">
        <f>[1]Бюджет!$E$173</f>
        <v>35500</v>
      </c>
    </row>
    <row r="140" spans="1:7" ht="30" x14ac:dyDescent="0.25">
      <c r="A140" s="7" t="s">
        <v>130</v>
      </c>
      <c r="B140" s="8" t="s">
        <v>6</v>
      </c>
      <c r="C140" s="8" t="s">
        <v>11</v>
      </c>
      <c r="D140" s="8" t="s">
        <v>82</v>
      </c>
      <c r="E140" s="8" t="s">
        <v>131</v>
      </c>
      <c r="F140" s="8"/>
      <c r="G140" s="9">
        <f>G141</f>
        <v>2278697.52</v>
      </c>
    </row>
    <row r="141" spans="1:7" ht="34.5" customHeight="1" x14ac:dyDescent="0.25">
      <c r="A141" s="10" t="s">
        <v>21</v>
      </c>
      <c r="B141" s="11" t="s">
        <v>6</v>
      </c>
      <c r="C141" s="11" t="s">
        <v>11</v>
      </c>
      <c r="D141" s="11" t="s">
        <v>82</v>
      </c>
      <c r="E141" s="11" t="s">
        <v>131</v>
      </c>
      <c r="F141" s="11" t="s">
        <v>22</v>
      </c>
      <c r="G141" s="12">
        <f>[1]Бюджет!$E$176</f>
        <v>2278697.52</v>
      </c>
    </row>
    <row r="142" spans="1:7" ht="34.5" customHeight="1" x14ac:dyDescent="0.25">
      <c r="A142" s="7" t="s">
        <v>132</v>
      </c>
      <c r="B142" s="8" t="s">
        <v>6</v>
      </c>
      <c r="C142" s="8" t="s">
        <v>11</v>
      </c>
      <c r="D142" s="8" t="s">
        <v>82</v>
      </c>
      <c r="E142" s="8" t="s">
        <v>133</v>
      </c>
      <c r="F142" s="8"/>
      <c r="G142" s="9">
        <f>G143</f>
        <v>12207584.310000001</v>
      </c>
    </row>
    <row r="143" spans="1:7" ht="29.25" customHeight="1" x14ac:dyDescent="0.25">
      <c r="A143" s="10" t="s">
        <v>21</v>
      </c>
      <c r="B143" s="11" t="s">
        <v>6</v>
      </c>
      <c r="C143" s="11" t="s">
        <v>11</v>
      </c>
      <c r="D143" s="11" t="s">
        <v>82</v>
      </c>
      <c r="E143" s="11" t="s">
        <v>133</v>
      </c>
      <c r="F143" s="11" t="s">
        <v>22</v>
      </c>
      <c r="G143" s="12">
        <f>[1]Бюджет!$E$179</f>
        <v>12207584.310000001</v>
      </c>
    </row>
    <row r="144" spans="1:7" ht="15" hidden="1" x14ac:dyDescent="0.25">
      <c r="A144" s="7" t="s">
        <v>134</v>
      </c>
      <c r="B144" s="8" t="s">
        <v>6</v>
      </c>
      <c r="C144" s="8" t="s">
        <v>11</v>
      </c>
      <c r="D144" s="8" t="s">
        <v>82</v>
      </c>
      <c r="E144" s="8" t="s">
        <v>135</v>
      </c>
      <c r="F144" s="8"/>
      <c r="G144" s="9">
        <v>0</v>
      </c>
    </row>
    <row r="145" spans="1:7" ht="37.5" hidden="1" customHeight="1" x14ac:dyDescent="0.25">
      <c r="A145" s="7" t="s">
        <v>136</v>
      </c>
      <c r="B145" s="8" t="s">
        <v>6</v>
      </c>
      <c r="C145" s="8" t="s">
        <v>11</v>
      </c>
      <c r="D145" s="8" t="s">
        <v>82</v>
      </c>
      <c r="E145" s="8" t="s">
        <v>137</v>
      </c>
      <c r="F145" s="8"/>
      <c r="G145" s="9">
        <v>0</v>
      </c>
    </row>
    <row r="146" spans="1:7" ht="35.25" hidden="1" customHeight="1" x14ac:dyDescent="0.25">
      <c r="A146" s="7" t="s">
        <v>138</v>
      </c>
      <c r="B146" s="8" t="s">
        <v>6</v>
      </c>
      <c r="C146" s="8" t="s">
        <v>11</v>
      </c>
      <c r="D146" s="8" t="s">
        <v>82</v>
      </c>
      <c r="E146" s="8" t="s">
        <v>139</v>
      </c>
      <c r="F146" s="8"/>
      <c r="G146" s="9">
        <f>G147</f>
        <v>0</v>
      </c>
    </row>
    <row r="147" spans="1:7" ht="33" hidden="1" customHeight="1" x14ac:dyDescent="0.25">
      <c r="A147" s="10" t="s">
        <v>21</v>
      </c>
      <c r="B147" s="11" t="s">
        <v>6</v>
      </c>
      <c r="C147" s="11" t="s">
        <v>11</v>
      </c>
      <c r="D147" s="11" t="s">
        <v>82</v>
      </c>
      <c r="E147" s="11" t="s">
        <v>139</v>
      </c>
      <c r="F147" s="11" t="s">
        <v>22</v>
      </c>
      <c r="G147" s="12"/>
    </row>
    <row r="148" spans="1:7" ht="54.75" hidden="1" customHeight="1" x14ac:dyDescent="0.25">
      <c r="A148" s="7" t="s">
        <v>140</v>
      </c>
      <c r="B148" s="8" t="s">
        <v>6</v>
      </c>
      <c r="C148" s="8" t="s">
        <v>11</v>
      </c>
      <c r="D148" s="8" t="s">
        <v>82</v>
      </c>
      <c r="E148" s="8" t="s">
        <v>141</v>
      </c>
      <c r="F148" s="8"/>
      <c r="G148" s="9">
        <f>G149</f>
        <v>0</v>
      </c>
    </row>
    <row r="149" spans="1:7" ht="36.75" hidden="1" customHeight="1" x14ac:dyDescent="0.25">
      <c r="A149" s="10" t="s">
        <v>21</v>
      </c>
      <c r="B149" s="11" t="s">
        <v>6</v>
      </c>
      <c r="C149" s="11" t="s">
        <v>11</v>
      </c>
      <c r="D149" s="11" t="s">
        <v>82</v>
      </c>
      <c r="E149" s="11" t="s">
        <v>141</v>
      </c>
      <c r="F149" s="11" t="s">
        <v>22</v>
      </c>
      <c r="G149" s="12">
        <v>0</v>
      </c>
    </row>
    <row r="150" spans="1:7" s="2" customFormat="1" ht="33.75" customHeight="1" x14ac:dyDescent="0.25">
      <c r="A150" s="7" t="s">
        <v>151</v>
      </c>
      <c r="B150" s="8" t="s">
        <v>6</v>
      </c>
      <c r="C150" s="8" t="s">
        <v>11</v>
      </c>
      <c r="D150" s="8" t="s">
        <v>82</v>
      </c>
      <c r="E150" s="8" t="s">
        <v>152</v>
      </c>
      <c r="F150" s="8"/>
      <c r="G150" s="9">
        <f>G151</f>
        <v>190000</v>
      </c>
    </row>
    <row r="151" spans="1:7" s="2" customFormat="1" ht="15" x14ac:dyDescent="0.25">
      <c r="A151" s="7" t="s">
        <v>15</v>
      </c>
      <c r="B151" s="8" t="s">
        <v>6</v>
      </c>
      <c r="C151" s="8" t="s">
        <v>11</v>
      </c>
      <c r="D151" s="8" t="s">
        <v>82</v>
      </c>
      <c r="E151" s="8" t="s">
        <v>153</v>
      </c>
      <c r="F151" s="8"/>
      <c r="G151" s="9">
        <f>G152</f>
        <v>190000</v>
      </c>
    </row>
    <row r="152" spans="1:7" s="2" customFormat="1" ht="27.75" customHeight="1" x14ac:dyDescent="0.25">
      <c r="A152" s="7" t="s">
        <v>154</v>
      </c>
      <c r="B152" s="8" t="s">
        <v>6</v>
      </c>
      <c r="C152" s="8" t="s">
        <v>11</v>
      </c>
      <c r="D152" s="8" t="s">
        <v>82</v>
      </c>
      <c r="E152" s="8" t="s">
        <v>155</v>
      </c>
      <c r="F152" s="8"/>
      <c r="G152" s="9">
        <f>G153</f>
        <v>190000</v>
      </c>
    </row>
    <row r="153" spans="1:7" s="2" customFormat="1" ht="30.75" customHeight="1" x14ac:dyDescent="0.25">
      <c r="A153" s="7" t="s">
        <v>303</v>
      </c>
      <c r="B153" s="8" t="s">
        <v>6</v>
      </c>
      <c r="C153" s="8" t="s">
        <v>11</v>
      </c>
      <c r="D153" s="8" t="s">
        <v>82</v>
      </c>
      <c r="E153" s="8" t="s">
        <v>302</v>
      </c>
      <c r="F153" s="8"/>
      <c r="G153" s="9">
        <f>G154</f>
        <v>190000</v>
      </c>
    </row>
    <row r="154" spans="1:7" s="2" customFormat="1" ht="18" customHeight="1" x14ac:dyDescent="0.25">
      <c r="A154" s="10" t="s">
        <v>36</v>
      </c>
      <c r="B154" s="11" t="s">
        <v>6</v>
      </c>
      <c r="C154" s="11" t="s">
        <v>11</v>
      </c>
      <c r="D154" s="11" t="s">
        <v>82</v>
      </c>
      <c r="E154" s="11" t="s">
        <v>302</v>
      </c>
      <c r="F154" s="11" t="s">
        <v>37</v>
      </c>
      <c r="G154" s="12">
        <f>[1]Бюджет!$E$193</f>
        <v>190000</v>
      </c>
    </row>
    <row r="155" spans="1:7" ht="18" customHeight="1" x14ac:dyDescent="0.25">
      <c r="A155" s="4" t="s">
        <v>143</v>
      </c>
      <c r="B155" s="5" t="s">
        <v>6</v>
      </c>
      <c r="C155" s="5" t="s">
        <v>11</v>
      </c>
      <c r="D155" s="5" t="s">
        <v>142</v>
      </c>
      <c r="E155" s="5"/>
      <c r="F155" s="5"/>
      <c r="G155" s="6">
        <f>G156+G161</f>
        <v>265445.93</v>
      </c>
    </row>
    <row r="156" spans="1:7" ht="33.75" customHeight="1" x14ac:dyDescent="0.25">
      <c r="A156" s="7" t="s">
        <v>144</v>
      </c>
      <c r="B156" s="8" t="s">
        <v>6</v>
      </c>
      <c r="C156" s="8" t="s">
        <v>11</v>
      </c>
      <c r="D156" s="8" t="s">
        <v>142</v>
      </c>
      <c r="E156" s="8" t="s">
        <v>145</v>
      </c>
      <c r="F156" s="8"/>
      <c r="G156" s="9">
        <f>G157</f>
        <v>14150</v>
      </c>
    </row>
    <row r="157" spans="1:7" ht="15" x14ac:dyDescent="0.25">
      <c r="A157" s="7" t="s">
        <v>15</v>
      </c>
      <c r="B157" s="8" t="s">
        <v>6</v>
      </c>
      <c r="C157" s="8" t="s">
        <v>11</v>
      </c>
      <c r="D157" s="8" t="s">
        <v>142</v>
      </c>
      <c r="E157" s="8" t="s">
        <v>146</v>
      </c>
      <c r="F157" s="8"/>
      <c r="G157" s="9">
        <f>G158</f>
        <v>14150</v>
      </c>
    </row>
    <row r="158" spans="1:7" ht="35.25" customHeight="1" x14ac:dyDescent="0.25">
      <c r="A158" s="7" t="s">
        <v>147</v>
      </c>
      <c r="B158" s="8" t="s">
        <v>6</v>
      </c>
      <c r="C158" s="8" t="s">
        <v>11</v>
      </c>
      <c r="D158" s="8" t="s">
        <v>142</v>
      </c>
      <c r="E158" s="8" t="s">
        <v>148</v>
      </c>
      <c r="F158" s="8"/>
      <c r="G158" s="9">
        <f>G159</f>
        <v>14150</v>
      </c>
    </row>
    <row r="159" spans="1:7" ht="33" customHeight="1" x14ac:dyDescent="0.25">
      <c r="A159" s="7" t="s">
        <v>149</v>
      </c>
      <c r="B159" s="8" t="s">
        <v>6</v>
      </c>
      <c r="C159" s="8" t="s">
        <v>11</v>
      </c>
      <c r="D159" s="8" t="s">
        <v>142</v>
      </c>
      <c r="E159" s="8" t="s">
        <v>150</v>
      </c>
      <c r="F159" s="8"/>
      <c r="G159" s="9">
        <f>G160</f>
        <v>14150</v>
      </c>
    </row>
    <row r="160" spans="1:7" ht="35.25" customHeight="1" x14ac:dyDescent="0.25">
      <c r="A160" s="10" t="s">
        <v>21</v>
      </c>
      <c r="B160" s="11" t="s">
        <v>6</v>
      </c>
      <c r="C160" s="11" t="s">
        <v>11</v>
      </c>
      <c r="D160" s="11" t="s">
        <v>142</v>
      </c>
      <c r="E160" s="11" t="s">
        <v>150</v>
      </c>
      <c r="F160" s="11" t="s">
        <v>22</v>
      </c>
      <c r="G160" s="12">
        <f>[1]Бюджет!$E$200</f>
        <v>14150</v>
      </c>
    </row>
    <row r="161" spans="1:7" ht="35.25" customHeight="1" x14ac:dyDescent="0.25">
      <c r="A161" s="7" t="s">
        <v>151</v>
      </c>
      <c r="B161" s="8" t="s">
        <v>6</v>
      </c>
      <c r="C161" s="8" t="s">
        <v>11</v>
      </c>
      <c r="D161" s="8" t="s">
        <v>142</v>
      </c>
      <c r="E161" s="8" t="s">
        <v>152</v>
      </c>
      <c r="F161" s="8"/>
      <c r="G161" s="9">
        <f>G162+G168</f>
        <v>251295.93</v>
      </c>
    </row>
    <row r="162" spans="1:7" ht="15" x14ac:dyDescent="0.25">
      <c r="A162" s="7" t="s">
        <v>15</v>
      </c>
      <c r="B162" s="8" t="s">
        <v>6</v>
      </c>
      <c r="C162" s="8" t="s">
        <v>11</v>
      </c>
      <c r="D162" s="8" t="s">
        <v>142</v>
      </c>
      <c r="E162" s="8" t="s">
        <v>153</v>
      </c>
      <c r="F162" s="8"/>
      <c r="G162" s="9">
        <f>G163</f>
        <v>251295.93</v>
      </c>
    </row>
    <row r="163" spans="1:7" ht="33.75" customHeight="1" x14ac:dyDescent="0.25">
      <c r="A163" s="7" t="s">
        <v>154</v>
      </c>
      <c r="B163" s="8" t="s">
        <v>6</v>
      </c>
      <c r="C163" s="8" t="s">
        <v>11</v>
      </c>
      <c r="D163" s="8" t="s">
        <v>142</v>
      </c>
      <c r="E163" s="8" t="s">
        <v>155</v>
      </c>
      <c r="F163" s="8"/>
      <c r="G163" s="9">
        <f>G164+G166</f>
        <v>251295.93</v>
      </c>
    </row>
    <row r="164" spans="1:7" ht="23.25" customHeight="1" x14ac:dyDescent="0.25">
      <c r="A164" s="7" t="s">
        <v>156</v>
      </c>
      <c r="B164" s="8" t="s">
        <v>6</v>
      </c>
      <c r="C164" s="8" t="s">
        <v>11</v>
      </c>
      <c r="D164" s="8" t="s">
        <v>142</v>
      </c>
      <c r="E164" s="8" t="s">
        <v>157</v>
      </c>
      <c r="F164" s="8"/>
      <c r="G164" s="9">
        <f>G165</f>
        <v>162000</v>
      </c>
    </row>
    <row r="165" spans="1:7" ht="32.25" customHeight="1" x14ac:dyDescent="0.25">
      <c r="A165" s="10" t="s">
        <v>21</v>
      </c>
      <c r="B165" s="11" t="s">
        <v>6</v>
      </c>
      <c r="C165" s="11" t="s">
        <v>11</v>
      </c>
      <c r="D165" s="11" t="s">
        <v>142</v>
      </c>
      <c r="E165" s="11" t="s">
        <v>157</v>
      </c>
      <c r="F165" s="11" t="s">
        <v>22</v>
      </c>
      <c r="G165" s="12">
        <f>[1]Бюджет!$E$206</f>
        <v>162000</v>
      </c>
    </row>
    <row r="166" spans="1:7" ht="30.75" customHeight="1" x14ac:dyDescent="0.25">
      <c r="A166" s="7" t="s">
        <v>158</v>
      </c>
      <c r="B166" s="8" t="s">
        <v>6</v>
      </c>
      <c r="C166" s="8" t="s">
        <v>11</v>
      </c>
      <c r="D166" s="8" t="s">
        <v>142</v>
      </c>
      <c r="E166" s="8" t="s">
        <v>159</v>
      </c>
      <c r="F166" s="8"/>
      <c r="G166" s="9">
        <f>G167</f>
        <v>89295.93</v>
      </c>
    </row>
    <row r="167" spans="1:7" ht="33" customHeight="1" x14ac:dyDescent="0.25">
      <c r="A167" s="10" t="s">
        <v>21</v>
      </c>
      <c r="B167" s="11" t="s">
        <v>6</v>
      </c>
      <c r="C167" s="11" t="s">
        <v>11</v>
      </c>
      <c r="D167" s="11" t="s">
        <v>142</v>
      </c>
      <c r="E167" s="11" t="s">
        <v>159</v>
      </c>
      <c r="F167" s="11" t="s">
        <v>22</v>
      </c>
      <c r="G167" s="12">
        <f>[1]Бюджет!$E$209</f>
        <v>89295.93</v>
      </c>
    </row>
    <row r="168" spans="1:7" ht="15" hidden="1" x14ac:dyDescent="0.25">
      <c r="A168" s="7" t="s">
        <v>134</v>
      </c>
      <c r="B168" s="8" t="s">
        <v>6</v>
      </c>
      <c r="C168" s="8" t="s">
        <v>11</v>
      </c>
      <c r="D168" s="8" t="s">
        <v>142</v>
      </c>
      <c r="E168" s="8" t="s">
        <v>160</v>
      </c>
      <c r="F168" s="8"/>
      <c r="G168" s="9">
        <f>G169</f>
        <v>0</v>
      </c>
    </row>
    <row r="169" spans="1:7" ht="34.5" hidden="1" customHeight="1" x14ac:dyDescent="0.25">
      <c r="A169" s="7" t="s">
        <v>161</v>
      </c>
      <c r="B169" s="8" t="s">
        <v>6</v>
      </c>
      <c r="C169" s="8" t="s">
        <v>11</v>
      </c>
      <c r="D169" s="8" t="s">
        <v>142</v>
      </c>
      <c r="E169" s="8" t="s">
        <v>162</v>
      </c>
      <c r="F169" s="8"/>
      <c r="G169" s="9">
        <f>G170</f>
        <v>0</v>
      </c>
    </row>
    <row r="170" spans="1:7" ht="53.25" hidden="1" customHeight="1" x14ac:dyDescent="0.25">
      <c r="A170" s="7" t="s">
        <v>163</v>
      </c>
      <c r="B170" s="8" t="s">
        <v>6</v>
      </c>
      <c r="C170" s="8" t="s">
        <v>11</v>
      </c>
      <c r="D170" s="8" t="s">
        <v>142</v>
      </c>
      <c r="E170" s="8" t="s">
        <v>164</v>
      </c>
      <c r="F170" s="8"/>
      <c r="G170" s="9">
        <f>G171</f>
        <v>0</v>
      </c>
    </row>
    <row r="171" spans="1:7" ht="27" hidden="1" customHeight="1" x14ac:dyDescent="0.25">
      <c r="A171" s="10" t="s">
        <v>165</v>
      </c>
      <c r="B171" s="11" t="s">
        <v>6</v>
      </c>
      <c r="C171" s="11" t="s">
        <v>11</v>
      </c>
      <c r="D171" s="11" t="s">
        <v>142</v>
      </c>
      <c r="E171" s="11" t="s">
        <v>164</v>
      </c>
      <c r="F171" s="11" t="s">
        <v>166</v>
      </c>
      <c r="G171" s="12">
        <v>0</v>
      </c>
    </row>
    <row r="172" spans="1:7" ht="24.75" customHeight="1" x14ac:dyDescent="0.25">
      <c r="A172" s="4" t="s">
        <v>168</v>
      </c>
      <c r="B172" s="5" t="s">
        <v>6</v>
      </c>
      <c r="C172" s="5" t="s">
        <v>167</v>
      </c>
      <c r="D172" s="5" t="s">
        <v>9</v>
      </c>
      <c r="E172" s="5"/>
      <c r="F172" s="5"/>
      <c r="G172" s="6">
        <f>G173+G183+G215</f>
        <v>46339481.18</v>
      </c>
    </row>
    <row r="173" spans="1:7" ht="15" x14ac:dyDescent="0.25">
      <c r="A173" s="4" t="s">
        <v>169</v>
      </c>
      <c r="B173" s="5" t="s">
        <v>6</v>
      </c>
      <c r="C173" s="5" t="s">
        <v>167</v>
      </c>
      <c r="D173" s="5" t="s">
        <v>8</v>
      </c>
      <c r="E173" s="5"/>
      <c r="F173" s="5"/>
      <c r="G173" s="6">
        <f>G174</f>
        <v>6144272.0800000001</v>
      </c>
    </row>
    <row r="174" spans="1:7" ht="48.75" customHeight="1" x14ac:dyDescent="0.25">
      <c r="A174" s="7" t="s">
        <v>120</v>
      </c>
      <c r="B174" s="8" t="s">
        <v>6</v>
      </c>
      <c r="C174" s="8" t="s">
        <v>167</v>
      </c>
      <c r="D174" s="8" t="s">
        <v>8</v>
      </c>
      <c r="E174" s="8" t="s">
        <v>121</v>
      </c>
      <c r="F174" s="8"/>
      <c r="G174" s="9">
        <f>G175</f>
        <v>6144272.0800000001</v>
      </c>
    </row>
    <row r="175" spans="1:7" ht="15" x14ac:dyDescent="0.25">
      <c r="A175" s="7" t="s">
        <v>15</v>
      </c>
      <c r="B175" s="8" t="s">
        <v>6</v>
      </c>
      <c r="C175" s="8" t="s">
        <v>167</v>
      </c>
      <c r="D175" s="8" t="s">
        <v>8</v>
      </c>
      <c r="E175" s="8" t="s">
        <v>122</v>
      </c>
      <c r="F175" s="8"/>
      <c r="G175" s="9">
        <f>G176</f>
        <v>6144272.0800000001</v>
      </c>
    </row>
    <row r="176" spans="1:7" ht="34.5" customHeight="1" x14ac:dyDescent="0.25">
      <c r="A176" s="7" t="s">
        <v>170</v>
      </c>
      <c r="B176" s="8" t="s">
        <v>6</v>
      </c>
      <c r="C176" s="8" t="s">
        <v>167</v>
      </c>
      <c r="D176" s="8" t="s">
        <v>8</v>
      </c>
      <c r="E176" s="8" t="s">
        <v>171</v>
      </c>
      <c r="F176" s="8"/>
      <c r="G176" s="9">
        <f>G177+G179+G181</f>
        <v>6144272.0800000001</v>
      </c>
    </row>
    <row r="177" spans="1:7" ht="31.5" customHeight="1" x14ac:dyDescent="0.25">
      <c r="A177" s="7" t="s">
        <v>158</v>
      </c>
      <c r="B177" s="8" t="s">
        <v>6</v>
      </c>
      <c r="C177" s="8" t="s">
        <v>167</v>
      </c>
      <c r="D177" s="8" t="s">
        <v>8</v>
      </c>
      <c r="E177" s="8" t="s">
        <v>172</v>
      </c>
      <c r="F177" s="8"/>
      <c r="G177" s="9">
        <f>G178</f>
        <v>119920</v>
      </c>
    </row>
    <row r="178" spans="1:7" ht="31.5" customHeight="1" x14ac:dyDescent="0.25">
      <c r="A178" s="10" t="s">
        <v>21</v>
      </c>
      <c r="B178" s="11" t="s">
        <v>6</v>
      </c>
      <c r="C178" s="11" t="s">
        <v>167</v>
      </c>
      <c r="D178" s="11" t="s">
        <v>8</v>
      </c>
      <c r="E178" s="11" t="s">
        <v>172</v>
      </c>
      <c r="F178" s="11" t="s">
        <v>22</v>
      </c>
      <c r="G178" s="12">
        <f>[1]Бюджет!$E$222</f>
        <v>119920</v>
      </c>
    </row>
    <row r="179" spans="1:7" ht="18" customHeight="1" x14ac:dyDescent="0.25">
      <c r="A179" s="7" t="s">
        <v>173</v>
      </c>
      <c r="B179" s="8" t="s">
        <v>6</v>
      </c>
      <c r="C179" s="8" t="s">
        <v>167</v>
      </c>
      <c r="D179" s="8" t="s">
        <v>8</v>
      </c>
      <c r="E179" s="8" t="s">
        <v>174</v>
      </c>
      <c r="F179" s="8"/>
      <c r="G179" s="9">
        <f>G180</f>
        <v>6024352.0800000001</v>
      </c>
    </row>
    <row r="180" spans="1:7" ht="33" customHeight="1" x14ac:dyDescent="0.25">
      <c r="A180" s="10" t="s">
        <v>21</v>
      </c>
      <c r="B180" s="11" t="s">
        <v>6</v>
      </c>
      <c r="C180" s="11" t="s">
        <v>167</v>
      </c>
      <c r="D180" s="11" t="s">
        <v>8</v>
      </c>
      <c r="E180" s="11" t="s">
        <v>174</v>
      </c>
      <c r="F180" s="11" t="s">
        <v>22</v>
      </c>
      <c r="G180" s="12">
        <f>[1]Бюджет!$E$225</f>
        <v>6024352.0800000001</v>
      </c>
    </row>
    <row r="181" spans="1:7" ht="18.75" hidden="1" customHeight="1" x14ac:dyDescent="0.25">
      <c r="A181" s="7" t="s">
        <v>175</v>
      </c>
      <c r="B181" s="8" t="s">
        <v>6</v>
      </c>
      <c r="C181" s="8" t="s">
        <v>167</v>
      </c>
      <c r="D181" s="8" t="s">
        <v>8</v>
      </c>
      <c r="E181" s="8" t="s">
        <v>176</v>
      </c>
      <c r="F181" s="8"/>
      <c r="G181" s="9">
        <f>G182</f>
        <v>0</v>
      </c>
    </row>
    <row r="182" spans="1:7" ht="33" hidden="1" customHeight="1" x14ac:dyDescent="0.25">
      <c r="A182" s="10" t="s">
        <v>21</v>
      </c>
      <c r="B182" s="11" t="s">
        <v>6</v>
      </c>
      <c r="C182" s="11" t="s">
        <v>167</v>
      </c>
      <c r="D182" s="11" t="s">
        <v>8</v>
      </c>
      <c r="E182" s="11" t="s">
        <v>176</v>
      </c>
      <c r="F182" s="11" t="s">
        <v>22</v>
      </c>
      <c r="G182" s="12">
        <v>0</v>
      </c>
    </row>
    <row r="183" spans="1:7" ht="15" x14ac:dyDescent="0.25">
      <c r="A183" s="4" t="s">
        <v>177</v>
      </c>
      <c r="B183" s="5" t="s">
        <v>6</v>
      </c>
      <c r="C183" s="5" t="s">
        <v>167</v>
      </c>
      <c r="D183" s="5" t="s">
        <v>75</v>
      </c>
      <c r="E183" s="5"/>
      <c r="F183" s="5"/>
      <c r="G183" s="6">
        <f>G184+G210+G199</f>
        <v>10077568.010000002</v>
      </c>
    </row>
    <row r="184" spans="1:7" ht="51" customHeight="1" x14ac:dyDescent="0.25">
      <c r="A184" s="7" t="s">
        <v>120</v>
      </c>
      <c r="B184" s="8" t="s">
        <v>6</v>
      </c>
      <c r="C184" s="8" t="s">
        <v>167</v>
      </c>
      <c r="D184" s="8" t="s">
        <v>75</v>
      </c>
      <c r="E184" s="8" t="s">
        <v>121</v>
      </c>
      <c r="F184" s="8"/>
      <c r="G184" s="9">
        <f>G185+G195</f>
        <v>9131062.8800000008</v>
      </c>
    </row>
    <row r="185" spans="1:7" ht="15" x14ac:dyDescent="0.25">
      <c r="A185" s="7" t="s">
        <v>15</v>
      </c>
      <c r="B185" s="8" t="s">
        <v>6</v>
      </c>
      <c r="C185" s="8" t="s">
        <v>167</v>
      </c>
      <c r="D185" s="8" t="s">
        <v>75</v>
      </c>
      <c r="E185" s="8" t="s">
        <v>122</v>
      </c>
      <c r="F185" s="8"/>
      <c r="G185" s="9">
        <f>G186</f>
        <v>861700.8</v>
      </c>
    </row>
    <row r="186" spans="1:7" ht="51" customHeight="1" x14ac:dyDescent="0.25">
      <c r="A186" s="7" t="s">
        <v>178</v>
      </c>
      <c r="B186" s="8" t="s">
        <v>6</v>
      </c>
      <c r="C186" s="8" t="s">
        <v>167</v>
      </c>
      <c r="D186" s="8" t="s">
        <v>75</v>
      </c>
      <c r="E186" s="8" t="s">
        <v>179</v>
      </c>
      <c r="F186" s="8"/>
      <c r="G186" s="9">
        <f>G189+G191+G193</f>
        <v>861700.8</v>
      </c>
    </row>
    <row r="187" spans="1:7" s="2" customFormat="1" ht="21.75" hidden="1" customHeight="1" x14ac:dyDescent="0.25">
      <c r="A187" s="7" t="s">
        <v>180</v>
      </c>
      <c r="B187" s="8" t="s">
        <v>6</v>
      </c>
      <c r="C187" s="8" t="s">
        <v>167</v>
      </c>
      <c r="D187" s="8" t="s">
        <v>75</v>
      </c>
      <c r="E187" s="8" t="s">
        <v>181</v>
      </c>
      <c r="F187" s="8"/>
      <c r="G187" s="9">
        <f>G188</f>
        <v>0</v>
      </c>
    </row>
    <row r="188" spans="1:7" s="2" customFormat="1" ht="30" hidden="1" customHeight="1" x14ac:dyDescent="0.25">
      <c r="A188" s="10" t="s">
        <v>21</v>
      </c>
      <c r="B188" s="11" t="s">
        <v>6</v>
      </c>
      <c r="C188" s="11" t="s">
        <v>167</v>
      </c>
      <c r="D188" s="11" t="s">
        <v>75</v>
      </c>
      <c r="E188" s="11" t="s">
        <v>181</v>
      </c>
      <c r="F188" s="11" t="s">
        <v>22</v>
      </c>
      <c r="G188" s="12">
        <v>0</v>
      </c>
    </row>
    <row r="189" spans="1:7" ht="15.75" customHeight="1" x14ac:dyDescent="0.25">
      <c r="A189" s="7" t="s">
        <v>297</v>
      </c>
      <c r="B189" s="8" t="s">
        <v>6</v>
      </c>
      <c r="C189" s="8" t="s">
        <v>167</v>
      </c>
      <c r="D189" s="8" t="s">
        <v>75</v>
      </c>
      <c r="E189" s="8" t="s">
        <v>296</v>
      </c>
      <c r="F189" s="8"/>
      <c r="G189" s="9">
        <f>G190</f>
        <v>761700.8</v>
      </c>
    </row>
    <row r="190" spans="1:7" ht="30" customHeight="1" x14ac:dyDescent="0.25">
      <c r="A190" s="10" t="s">
        <v>21</v>
      </c>
      <c r="B190" s="11" t="s">
        <v>6</v>
      </c>
      <c r="C190" s="11" t="s">
        <v>167</v>
      </c>
      <c r="D190" s="11" t="s">
        <v>75</v>
      </c>
      <c r="E190" s="11" t="s">
        <v>296</v>
      </c>
      <c r="F190" s="11" t="s">
        <v>22</v>
      </c>
      <c r="G190" s="12">
        <f>[1]Бюджет!$E$244</f>
        <v>761700.8</v>
      </c>
    </row>
    <row r="191" spans="1:7" s="2" customFormat="1" ht="39" hidden="1" customHeight="1" x14ac:dyDescent="0.25">
      <c r="A191" s="7" t="s">
        <v>182</v>
      </c>
      <c r="B191" s="8" t="s">
        <v>6</v>
      </c>
      <c r="C191" s="8" t="s">
        <v>167</v>
      </c>
      <c r="D191" s="8" t="s">
        <v>75</v>
      </c>
      <c r="E191" s="8" t="s">
        <v>183</v>
      </c>
      <c r="F191" s="8"/>
      <c r="G191" s="9">
        <f>G192</f>
        <v>0</v>
      </c>
    </row>
    <row r="192" spans="1:7" s="2" customFormat="1" ht="32.25" hidden="1" customHeight="1" x14ac:dyDescent="0.25">
      <c r="A192" s="10" t="s">
        <v>21</v>
      </c>
      <c r="B192" s="11" t="s">
        <v>6</v>
      </c>
      <c r="C192" s="11" t="s">
        <v>167</v>
      </c>
      <c r="D192" s="11" t="s">
        <v>75</v>
      </c>
      <c r="E192" s="11" t="s">
        <v>183</v>
      </c>
      <c r="F192" s="11" t="s">
        <v>22</v>
      </c>
      <c r="G192" s="12">
        <v>0</v>
      </c>
    </row>
    <row r="193" spans="1:7" s="2" customFormat="1" ht="22.5" customHeight="1" x14ac:dyDescent="0.25">
      <c r="A193" s="7" t="s">
        <v>299</v>
      </c>
      <c r="B193" s="8" t="s">
        <v>6</v>
      </c>
      <c r="C193" s="8" t="s">
        <v>167</v>
      </c>
      <c r="D193" s="8" t="s">
        <v>75</v>
      </c>
      <c r="E193" s="8" t="s">
        <v>300</v>
      </c>
      <c r="F193" s="8"/>
      <c r="G193" s="9">
        <f>G194</f>
        <v>100000</v>
      </c>
    </row>
    <row r="194" spans="1:7" s="2" customFormat="1" ht="20.25" customHeight="1" x14ac:dyDescent="0.25">
      <c r="A194" s="10" t="s">
        <v>36</v>
      </c>
      <c r="B194" s="11" t="s">
        <v>6</v>
      </c>
      <c r="C194" s="11" t="s">
        <v>167</v>
      </c>
      <c r="D194" s="11" t="s">
        <v>75</v>
      </c>
      <c r="E194" s="11" t="s">
        <v>300</v>
      </c>
      <c r="F194" s="11" t="s">
        <v>37</v>
      </c>
      <c r="G194" s="12">
        <f>[1]Бюджет!$E$250</f>
        <v>100000</v>
      </c>
    </row>
    <row r="195" spans="1:7" ht="15" x14ac:dyDescent="0.25">
      <c r="A195" s="7" t="s">
        <v>134</v>
      </c>
      <c r="B195" s="8" t="s">
        <v>6</v>
      </c>
      <c r="C195" s="8" t="s">
        <v>167</v>
      </c>
      <c r="D195" s="8" t="s">
        <v>75</v>
      </c>
      <c r="E195" s="8" t="s">
        <v>135</v>
      </c>
      <c r="F195" s="8"/>
      <c r="G195" s="9">
        <f>G196</f>
        <v>8269362.0800000001</v>
      </c>
    </row>
    <row r="196" spans="1:7" ht="49.5" customHeight="1" x14ac:dyDescent="0.25">
      <c r="A196" s="7" t="s">
        <v>184</v>
      </c>
      <c r="B196" s="8" t="s">
        <v>6</v>
      </c>
      <c r="C196" s="8" t="s">
        <v>167</v>
      </c>
      <c r="D196" s="8" t="s">
        <v>75</v>
      </c>
      <c r="E196" s="8" t="s">
        <v>185</v>
      </c>
      <c r="F196" s="8"/>
      <c r="G196" s="9">
        <f>G197</f>
        <v>8269362.0800000001</v>
      </c>
    </row>
    <row r="197" spans="1:7" ht="15" x14ac:dyDescent="0.25">
      <c r="A197" s="7" t="s">
        <v>186</v>
      </c>
      <c r="B197" s="8" t="s">
        <v>6</v>
      </c>
      <c r="C197" s="8" t="s">
        <v>167</v>
      </c>
      <c r="D197" s="8" t="s">
        <v>75</v>
      </c>
      <c r="E197" s="8" t="s">
        <v>187</v>
      </c>
      <c r="F197" s="8"/>
      <c r="G197" s="9">
        <f>G198</f>
        <v>8269362.0800000001</v>
      </c>
    </row>
    <row r="198" spans="1:7" ht="30.75" customHeight="1" x14ac:dyDescent="0.25">
      <c r="A198" s="10" t="s">
        <v>165</v>
      </c>
      <c r="B198" s="11" t="s">
        <v>6</v>
      </c>
      <c r="C198" s="11" t="s">
        <v>167</v>
      </c>
      <c r="D198" s="11" t="s">
        <v>75</v>
      </c>
      <c r="E198" s="11" t="s">
        <v>187</v>
      </c>
      <c r="F198" s="11" t="s">
        <v>166</v>
      </c>
      <c r="G198" s="12">
        <f>[1]Бюджет!$E$258</f>
        <v>8269362.0800000001</v>
      </c>
    </row>
    <row r="199" spans="1:7" s="2" customFormat="1" ht="31.5" customHeight="1" x14ac:dyDescent="0.25">
      <c r="A199" s="7" t="s">
        <v>151</v>
      </c>
      <c r="B199" s="8" t="s">
        <v>6</v>
      </c>
      <c r="C199" s="8" t="s">
        <v>167</v>
      </c>
      <c r="D199" s="8" t="s">
        <v>75</v>
      </c>
      <c r="E199" s="8" t="s">
        <v>152</v>
      </c>
      <c r="F199" s="8"/>
      <c r="G199" s="9">
        <f>G200</f>
        <v>452427.07</v>
      </c>
    </row>
    <row r="200" spans="1:7" s="2" customFormat="1" ht="15" x14ac:dyDescent="0.25">
      <c r="A200" s="7" t="s">
        <v>15</v>
      </c>
      <c r="B200" s="8" t="s">
        <v>6</v>
      </c>
      <c r="C200" s="11" t="s">
        <v>167</v>
      </c>
      <c r="D200" s="11" t="s">
        <v>75</v>
      </c>
      <c r="E200" s="8" t="s">
        <v>153</v>
      </c>
      <c r="F200" s="8"/>
      <c r="G200" s="9">
        <f>G201</f>
        <v>452427.07</v>
      </c>
    </row>
    <row r="201" spans="1:7" s="2" customFormat="1" ht="32.25" customHeight="1" x14ac:dyDescent="0.25">
      <c r="A201" s="7" t="s">
        <v>154</v>
      </c>
      <c r="B201" s="8" t="s">
        <v>6</v>
      </c>
      <c r="C201" s="8" t="s">
        <v>167</v>
      </c>
      <c r="D201" s="8" t="s">
        <v>75</v>
      </c>
      <c r="E201" s="8" t="s">
        <v>155</v>
      </c>
      <c r="F201" s="8"/>
      <c r="G201" s="9">
        <f>G202+G204+G208</f>
        <v>452427.07</v>
      </c>
    </row>
    <row r="202" spans="1:7" s="2" customFormat="1" ht="25.5" customHeight="1" x14ac:dyDescent="0.25">
      <c r="A202" s="7" t="s">
        <v>158</v>
      </c>
      <c r="B202" s="8" t="s">
        <v>6</v>
      </c>
      <c r="C202" s="11" t="s">
        <v>167</v>
      </c>
      <c r="D202" s="11" t="s">
        <v>75</v>
      </c>
      <c r="E202" s="8" t="s">
        <v>159</v>
      </c>
      <c r="F202" s="8"/>
      <c r="G202" s="9">
        <f>G203</f>
        <v>254141.44</v>
      </c>
    </row>
    <row r="203" spans="1:7" s="2" customFormat="1" ht="31.5" customHeight="1" x14ac:dyDescent="0.25">
      <c r="A203" s="10" t="s">
        <v>21</v>
      </c>
      <c r="B203" s="11" t="s">
        <v>6</v>
      </c>
      <c r="C203" s="8" t="s">
        <v>167</v>
      </c>
      <c r="D203" s="8" t="s">
        <v>75</v>
      </c>
      <c r="E203" s="11" t="s">
        <v>159</v>
      </c>
      <c r="F203" s="11" t="s">
        <v>22</v>
      </c>
      <c r="G203" s="12">
        <f>[1]Бюджет!$E$264</f>
        <v>254141.44</v>
      </c>
    </row>
    <row r="204" spans="1:7" s="2" customFormat="1" ht="18.75" customHeight="1" x14ac:dyDescent="0.25">
      <c r="A204" s="7" t="s">
        <v>71</v>
      </c>
      <c r="B204" s="8" t="s">
        <v>6</v>
      </c>
      <c r="C204" s="11" t="s">
        <v>167</v>
      </c>
      <c r="D204" s="11" t="s">
        <v>75</v>
      </c>
      <c r="E204" s="8" t="s">
        <v>301</v>
      </c>
      <c r="F204" s="8"/>
      <c r="G204" s="9">
        <f>G205+G207</f>
        <v>138285.63</v>
      </c>
    </row>
    <row r="205" spans="1:7" s="2" customFormat="1" ht="27" customHeight="1" x14ac:dyDescent="0.25">
      <c r="A205" s="10" t="s">
        <v>21</v>
      </c>
      <c r="B205" s="11" t="s">
        <v>6</v>
      </c>
      <c r="C205" s="8" t="s">
        <v>167</v>
      </c>
      <c r="D205" s="8" t="s">
        <v>75</v>
      </c>
      <c r="E205" s="11" t="s">
        <v>301</v>
      </c>
      <c r="F205" s="11" t="s">
        <v>22</v>
      </c>
      <c r="G205" s="12">
        <f>[1]Бюджет!$E$267</f>
        <v>102501.2</v>
      </c>
    </row>
    <row r="206" spans="1:7" s="2" customFormat="1" ht="18.75" hidden="1" customHeight="1" x14ac:dyDescent="0.25">
      <c r="A206" s="7" t="s">
        <v>71</v>
      </c>
      <c r="B206" s="8" t="s">
        <v>6</v>
      </c>
      <c r="C206" s="11" t="s">
        <v>167</v>
      </c>
      <c r="D206" s="11" t="s">
        <v>75</v>
      </c>
      <c r="E206" s="8" t="s">
        <v>301</v>
      </c>
      <c r="F206" s="8"/>
      <c r="G206" s="9">
        <v>0</v>
      </c>
    </row>
    <row r="207" spans="1:7" s="2" customFormat="1" ht="18" customHeight="1" x14ac:dyDescent="0.25">
      <c r="A207" s="10" t="s">
        <v>36</v>
      </c>
      <c r="B207" s="11" t="s">
        <v>6</v>
      </c>
      <c r="C207" s="8" t="s">
        <v>167</v>
      </c>
      <c r="D207" s="8" t="s">
        <v>75</v>
      </c>
      <c r="E207" s="11" t="s">
        <v>301</v>
      </c>
      <c r="F207" s="11" t="s">
        <v>37</v>
      </c>
      <c r="G207" s="12">
        <f>[1]Бюджет!$E$269</f>
        <v>35784.43</v>
      </c>
    </row>
    <row r="208" spans="1:7" s="2" customFormat="1" ht="18.75" customHeight="1" x14ac:dyDescent="0.25">
      <c r="A208" s="7" t="s">
        <v>73</v>
      </c>
      <c r="B208" s="8" t="s">
        <v>6</v>
      </c>
      <c r="C208" s="11" t="s">
        <v>167</v>
      </c>
      <c r="D208" s="11" t="s">
        <v>75</v>
      </c>
      <c r="E208" s="8" t="s">
        <v>295</v>
      </c>
      <c r="F208" s="8"/>
      <c r="G208" s="9">
        <f>G209</f>
        <v>60000</v>
      </c>
    </row>
    <row r="209" spans="1:7" s="2" customFormat="1" ht="18" customHeight="1" x14ac:dyDescent="0.25">
      <c r="A209" s="10" t="s">
        <v>36</v>
      </c>
      <c r="B209" s="11" t="s">
        <v>6</v>
      </c>
      <c r="C209" s="8" t="s">
        <v>167</v>
      </c>
      <c r="D209" s="8" t="s">
        <v>75</v>
      </c>
      <c r="E209" s="11" t="s">
        <v>295</v>
      </c>
      <c r="F209" s="11" t="s">
        <v>37</v>
      </c>
      <c r="G209" s="12">
        <f>[1]Бюджет!$E$272</f>
        <v>60000</v>
      </c>
    </row>
    <row r="210" spans="1:7" ht="15" x14ac:dyDescent="0.25">
      <c r="A210" s="7" t="s">
        <v>25</v>
      </c>
      <c r="B210" s="8" t="s">
        <v>6</v>
      </c>
      <c r="C210" s="8" t="s">
        <v>167</v>
      </c>
      <c r="D210" s="8" t="s">
        <v>75</v>
      </c>
      <c r="E210" s="8" t="s">
        <v>26</v>
      </c>
      <c r="F210" s="8"/>
      <c r="G210" s="9">
        <f>G211</f>
        <v>494078.06</v>
      </c>
    </row>
    <row r="211" spans="1:7" ht="18.75" customHeight="1" x14ac:dyDescent="0.25">
      <c r="A211" s="7" t="s">
        <v>27</v>
      </c>
      <c r="B211" s="8" t="s">
        <v>6</v>
      </c>
      <c r="C211" s="8" t="s">
        <v>167</v>
      </c>
      <c r="D211" s="8" t="s">
        <v>75</v>
      </c>
      <c r="E211" s="8" t="s">
        <v>28</v>
      </c>
      <c r="F211" s="8"/>
      <c r="G211" s="9">
        <f>G212</f>
        <v>494078.06</v>
      </c>
    </row>
    <row r="212" spans="1:7" ht="18" customHeight="1" x14ac:dyDescent="0.25">
      <c r="A212" s="7" t="s">
        <v>29</v>
      </c>
      <c r="B212" s="8" t="s">
        <v>6</v>
      </c>
      <c r="C212" s="8" t="s">
        <v>167</v>
      </c>
      <c r="D212" s="8" t="s">
        <v>75</v>
      </c>
      <c r="E212" s="8" t="s">
        <v>30</v>
      </c>
      <c r="F212" s="8"/>
      <c r="G212" s="9">
        <f>G213</f>
        <v>494078.06</v>
      </c>
    </row>
    <row r="213" spans="1:7" ht="27.75" customHeight="1" x14ac:dyDescent="0.25">
      <c r="A213" s="7" t="s">
        <v>188</v>
      </c>
      <c r="B213" s="8" t="s">
        <v>6</v>
      </c>
      <c r="C213" s="8" t="s">
        <v>167</v>
      </c>
      <c r="D213" s="8" t="s">
        <v>75</v>
      </c>
      <c r="E213" s="8" t="s">
        <v>189</v>
      </c>
      <c r="F213" s="8"/>
      <c r="G213" s="9">
        <f>G214</f>
        <v>494078.06</v>
      </c>
    </row>
    <row r="214" spans="1:7" ht="15" x14ac:dyDescent="0.25">
      <c r="A214" s="10" t="s">
        <v>40</v>
      </c>
      <c r="B214" s="11" t="s">
        <v>6</v>
      </c>
      <c r="C214" s="11" t="s">
        <v>167</v>
      </c>
      <c r="D214" s="11" t="s">
        <v>75</v>
      </c>
      <c r="E214" s="11" t="s">
        <v>189</v>
      </c>
      <c r="F214" s="11" t="s">
        <v>41</v>
      </c>
      <c r="G214" s="12">
        <f>[1]Бюджет!$E$278</f>
        <v>494078.06</v>
      </c>
    </row>
    <row r="215" spans="1:7" ht="15" x14ac:dyDescent="0.25">
      <c r="A215" s="4" t="s">
        <v>190</v>
      </c>
      <c r="B215" s="5" t="s">
        <v>6</v>
      </c>
      <c r="C215" s="5" t="s">
        <v>167</v>
      </c>
      <c r="D215" s="5" t="s">
        <v>77</v>
      </c>
      <c r="E215" s="5"/>
      <c r="F215" s="5"/>
      <c r="G215" s="6">
        <f>G221</f>
        <v>30117641.09</v>
      </c>
    </row>
    <row r="216" spans="1:7" ht="51.75" hidden="1" customHeight="1" x14ac:dyDescent="0.25">
      <c r="A216" s="7" t="s">
        <v>58</v>
      </c>
      <c r="B216" s="8" t="s">
        <v>6</v>
      </c>
      <c r="C216" s="8" t="s">
        <v>167</v>
      </c>
      <c r="D216" s="8" t="s">
        <v>77</v>
      </c>
      <c r="E216" s="8" t="s">
        <v>59</v>
      </c>
      <c r="F216" s="8"/>
      <c r="G216" s="9">
        <f>G217</f>
        <v>0</v>
      </c>
    </row>
    <row r="217" spans="1:7" ht="15" hidden="1" x14ac:dyDescent="0.25">
      <c r="A217" s="7" t="s">
        <v>15</v>
      </c>
      <c r="B217" s="8" t="s">
        <v>6</v>
      </c>
      <c r="C217" s="8" t="s">
        <v>167</v>
      </c>
      <c r="D217" s="8" t="s">
        <v>77</v>
      </c>
      <c r="E217" s="8" t="s">
        <v>60</v>
      </c>
      <c r="F217" s="8"/>
      <c r="G217" s="9">
        <f>G218</f>
        <v>0</v>
      </c>
    </row>
    <row r="218" spans="1:7" ht="41.25" hidden="1" customHeight="1" x14ac:dyDescent="0.25">
      <c r="A218" s="7" t="s">
        <v>191</v>
      </c>
      <c r="B218" s="8" t="s">
        <v>6</v>
      </c>
      <c r="C218" s="8" t="s">
        <v>167</v>
      </c>
      <c r="D218" s="8" t="s">
        <v>77</v>
      </c>
      <c r="E218" s="8" t="s">
        <v>192</v>
      </c>
      <c r="F218" s="8"/>
      <c r="G218" s="9">
        <f>G219</f>
        <v>0</v>
      </c>
    </row>
    <row r="219" spans="1:7" ht="48.75" hidden="1" customHeight="1" x14ac:dyDescent="0.25">
      <c r="A219" s="7" t="s">
        <v>193</v>
      </c>
      <c r="B219" s="8" t="s">
        <v>6</v>
      </c>
      <c r="C219" s="8" t="s">
        <v>167</v>
      </c>
      <c r="D219" s="8" t="s">
        <v>77</v>
      </c>
      <c r="E219" s="8" t="s">
        <v>194</v>
      </c>
      <c r="F219" s="8"/>
      <c r="G219" s="9">
        <f>G220</f>
        <v>0</v>
      </c>
    </row>
    <row r="220" spans="1:7" ht="39.75" hidden="1" customHeight="1" x14ac:dyDescent="0.25">
      <c r="A220" s="10" t="s">
        <v>21</v>
      </c>
      <c r="B220" s="11" t="s">
        <v>6</v>
      </c>
      <c r="C220" s="11" t="s">
        <v>167</v>
      </c>
      <c r="D220" s="11" t="s">
        <v>77</v>
      </c>
      <c r="E220" s="11" t="s">
        <v>194</v>
      </c>
      <c r="F220" s="11" t="s">
        <v>22</v>
      </c>
      <c r="G220" s="12">
        <v>0</v>
      </c>
    </row>
    <row r="221" spans="1:7" ht="48" customHeight="1" x14ac:dyDescent="0.25">
      <c r="A221" s="7" t="s">
        <v>120</v>
      </c>
      <c r="B221" s="8" t="s">
        <v>6</v>
      </c>
      <c r="C221" s="8" t="s">
        <v>167</v>
      </c>
      <c r="D221" s="8" t="s">
        <v>77</v>
      </c>
      <c r="E221" s="8" t="s">
        <v>121</v>
      </c>
      <c r="F221" s="8"/>
      <c r="G221" s="9">
        <f>G222+G226+G241</f>
        <v>30117641.09</v>
      </c>
    </row>
    <row r="222" spans="1:7" ht="15" x14ac:dyDescent="0.25">
      <c r="A222" s="7" t="s">
        <v>195</v>
      </c>
      <c r="B222" s="8" t="s">
        <v>6</v>
      </c>
      <c r="C222" s="8" t="s">
        <v>167</v>
      </c>
      <c r="D222" s="8" t="s">
        <v>77</v>
      </c>
      <c r="E222" s="8" t="s">
        <v>196</v>
      </c>
      <c r="F222" s="8"/>
      <c r="G222" s="9">
        <f>G223</f>
        <v>5275279.71</v>
      </c>
    </row>
    <row r="223" spans="1:7" ht="22.5" customHeight="1" x14ac:dyDescent="0.25">
      <c r="A223" s="7" t="s">
        <v>197</v>
      </c>
      <c r="B223" s="8" t="s">
        <v>6</v>
      </c>
      <c r="C223" s="8" t="s">
        <v>167</v>
      </c>
      <c r="D223" s="8" t="s">
        <v>77</v>
      </c>
      <c r="E223" s="8" t="s">
        <v>198</v>
      </c>
      <c r="F223" s="8"/>
      <c r="G223" s="9">
        <f>G224</f>
        <v>5275279.71</v>
      </c>
    </row>
    <row r="224" spans="1:7" ht="36" customHeight="1" x14ac:dyDescent="0.25">
      <c r="A224" s="7" t="s">
        <v>199</v>
      </c>
      <c r="B224" s="8" t="s">
        <v>6</v>
      </c>
      <c r="C224" s="8" t="s">
        <v>167</v>
      </c>
      <c r="D224" s="8" t="s">
        <v>77</v>
      </c>
      <c r="E224" s="8" t="s">
        <v>200</v>
      </c>
      <c r="F224" s="8"/>
      <c r="G224" s="9">
        <f>G225</f>
        <v>5275279.71</v>
      </c>
    </row>
    <row r="225" spans="1:7" ht="28.5" customHeight="1" x14ac:dyDescent="0.25">
      <c r="A225" s="10" t="s">
        <v>21</v>
      </c>
      <c r="B225" s="11" t="s">
        <v>6</v>
      </c>
      <c r="C225" s="11" t="s">
        <v>167</v>
      </c>
      <c r="D225" s="11" t="s">
        <v>77</v>
      </c>
      <c r="E225" s="11" t="s">
        <v>200</v>
      </c>
      <c r="F225" s="11" t="s">
        <v>22</v>
      </c>
      <c r="G225" s="12">
        <f>[1]Бюджет!$E$291</f>
        <v>5275279.71</v>
      </c>
    </row>
    <row r="226" spans="1:7" ht="15" x14ac:dyDescent="0.25">
      <c r="A226" s="7" t="s">
        <v>15</v>
      </c>
      <c r="B226" s="8" t="s">
        <v>6</v>
      </c>
      <c r="C226" s="8" t="s">
        <v>167</v>
      </c>
      <c r="D226" s="8" t="s">
        <v>77</v>
      </c>
      <c r="E226" s="8" t="s">
        <v>122</v>
      </c>
      <c r="F226" s="8"/>
      <c r="G226" s="9">
        <f>G227</f>
        <v>17182493.699999999</v>
      </c>
    </row>
    <row r="227" spans="1:7" ht="15" x14ac:dyDescent="0.25">
      <c r="A227" s="7" t="s">
        <v>123</v>
      </c>
      <c r="B227" s="8" t="s">
        <v>6</v>
      </c>
      <c r="C227" s="8" t="s">
        <v>167</v>
      </c>
      <c r="D227" s="8" t="s">
        <v>77</v>
      </c>
      <c r="E227" s="8" t="s">
        <v>124</v>
      </c>
      <c r="F227" s="8"/>
      <c r="G227" s="9">
        <f>G228+G231+G233+G235+G237+G239</f>
        <v>17182493.699999999</v>
      </c>
    </row>
    <row r="228" spans="1:7" ht="15" x14ac:dyDescent="0.25">
      <c r="A228" s="7" t="s">
        <v>201</v>
      </c>
      <c r="B228" s="8" t="s">
        <v>6</v>
      </c>
      <c r="C228" s="8" t="s">
        <v>167</v>
      </c>
      <c r="D228" s="8" t="s">
        <v>77</v>
      </c>
      <c r="E228" s="8" t="s">
        <v>202</v>
      </c>
      <c r="F228" s="8"/>
      <c r="G228" s="9">
        <f>G229+G230</f>
        <v>5637498.5999999996</v>
      </c>
    </row>
    <row r="229" spans="1:7" s="2" customFormat="1" ht="33.75" customHeight="1" x14ac:dyDescent="0.25">
      <c r="A229" s="10" t="s">
        <v>21</v>
      </c>
      <c r="B229" s="11" t="s">
        <v>6</v>
      </c>
      <c r="C229" s="11" t="s">
        <v>167</v>
      </c>
      <c r="D229" s="11" t="s">
        <v>77</v>
      </c>
      <c r="E229" s="11" t="s">
        <v>202</v>
      </c>
      <c r="F229" s="11" t="s">
        <v>22</v>
      </c>
      <c r="G229" s="12">
        <f>[1]Бюджет!$E$296</f>
        <v>5636832.9299999997</v>
      </c>
    </row>
    <row r="230" spans="1:7" ht="21" customHeight="1" x14ac:dyDescent="0.25">
      <c r="A230" s="10" t="s">
        <v>36</v>
      </c>
      <c r="B230" s="11" t="s">
        <v>6</v>
      </c>
      <c r="C230" s="11" t="s">
        <v>167</v>
      </c>
      <c r="D230" s="11" t="s">
        <v>77</v>
      </c>
      <c r="E230" s="11" t="s">
        <v>202</v>
      </c>
      <c r="F230" s="11" t="s">
        <v>37</v>
      </c>
      <c r="G230" s="12">
        <f>[1]Бюджет!$E$298</f>
        <v>665.67</v>
      </c>
    </row>
    <row r="231" spans="1:7" ht="36.75" customHeight="1" x14ac:dyDescent="0.25">
      <c r="A231" s="7" t="s">
        <v>132</v>
      </c>
      <c r="B231" s="8" t="s">
        <v>6</v>
      </c>
      <c r="C231" s="8" t="s">
        <v>167</v>
      </c>
      <c r="D231" s="8" t="s">
        <v>77</v>
      </c>
      <c r="E231" s="8" t="s">
        <v>203</v>
      </c>
      <c r="F231" s="8"/>
      <c r="G231" s="9">
        <f>G232</f>
        <v>2440000</v>
      </c>
    </row>
    <row r="232" spans="1:7" ht="34.5" customHeight="1" x14ac:dyDescent="0.25">
      <c r="A232" s="10" t="s">
        <v>21</v>
      </c>
      <c r="B232" s="11" t="s">
        <v>6</v>
      </c>
      <c r="C232" s="11" t="s">
        <v>167</v>
      </c>
      <c r="D232" s="11" t="s">
        <v>77</v>
      </c>
      <c r="E232" s="11" t="s">
        <v>203</v>
      </c>
      <c r="F232" s="11" t="s">
        <v>22</v>
      </c>
      <c r="G232" s="12">
        <f>[1]Бюджет!$E$301</f>
        <v>2440000</v>
      </c>
    </row>
    <row r="233" spans="1:7" ht="15" x14ac:dyDescent="0.25">
      <c r="A233" s="7" t="s">
        <v>204</v>
      </c>
      <c r="B233" s="8" t="s">
        <v>6</v>
      </c>
      <c r="C233" s="8" t="s">
        <v>167</v>
      </c>
      <c r="D233" s="8" t="s">
        <v>77</v>
      </c>
      <c r="E233" s="8" t="s">
        <v>205</v>
      </c>
      <c r="F233" s="8"/>
      <c r="G233" s="9">
        <f>G234</f>
        <v>5357681</v>
      </c>
    </row>
    <row r="234" spans="1:7" ht="36.75" customHeight="1" x14ac:dyDescent="0.25">
      <c r="A234" s="10" t="s">
        <v>21</v>
      </c>
      <c r="B234" s="11" t="s">
        <v>6</v>
      </c>
      <c r="C234" s="11" t="s">
        <v>167</v>
      </c>
      <c r="D234" s="11" t="s">
        <v>77</v>
      </c>
      <c r="E234" s="11" t="s">
        <v>205</v>
      </c>
      <c r="F234" s="11" t="s">
        <v>22</v>
      </c>
      <c r="G234" s="12">
        <f>[1]Бюджет!$E$304</f>
        <v>5357681</v>
      </c>
    </row>
    <row r="235" spans="1:7" ht="21.75" customHeight="1" x14ac:dyDescent="0.25">
      <c r="A235" s="7" t="s">
        <v>206</v>
      </c>
      <c r="B235" s="8" t="s">
        <v>6</v>
      </c>
      <c r="C235" s="8" t="s">
        <v>167</v>
      </c>
      <c r="D235" s="8" t="s">
        <v>77</v>
      </c>
      <c r="E235" s="8" t="s">
        <v>207</v>
      </c>
      <c r="F235" s="8"/>
      <c r="G235" s="9">
        <f>G236</f>
        <v>298807.7</v>
      </c>
    </row>
    <row r="236" spans="1:7" ht="30" customHeight="1" x14ac:dyDescent="0.25">
      <c r="A236" s="10" t="s">
        <v>21</v>
      </c>
      <c r="B236" s="11" t="s">
        <v>6</v>
      </c>
      <c r="C236" s="11" t="s">
        <v>167</v>
      </c>
      <c r="D236" s="11" t="s">
        <v>77</v>
      </c>
      <c r="E236" s="11" t="s">
        <v>207</v>
      </c>
      <c r="F236" s="11" t="s">
        <v>22</v>
      </c>
      <c r="G236" s="12">
        <f>[1]Бюджет!$E$307</f>
        <v>298807.7</v>
      </c>
    </row>
    <row r="237" spans="1:7" ht="23.25" customHeight="1" x14ac:dyDescent="0.25">
      <c r="A237" s="7" t="s">
        <v>208</v>
      </c>
      <c r="B237" s="8" t="s">
        <v>6</v>
      </c>
      <c r="C237" s="8" t="s">
        <v>167</v>
      </c>
      <c r="D237" s="8" t="s">
        <v>77</v>
      </c>
      <c r="E237" s="8" t="s">
        <v>209</v>
      </c>
      <c r="F237" s="8"/>
      <c r="G237" s="9">
        <f>G238</f>
        <v>2273506.4</v>
      </c>
    </row>
    <row r="238" spans="1:7" ht="33" customHeight="1" x14ac:dyDescent="0.25">
      <c r="A238" s="10" t="s">
        <v>21</v>
      </c>
      <c r="B238" s="11" t="s">
        <v>6</v>
      </c>
      <c r="C238" s="11" t="s">
        <v>167</v>
      </c>
      <c r="D238" s="11" t="s">
        <v>77</v>
      </c>
      <c r="E238" s="11" t="s">
        <v>209</v>
      </c>
      <c r="F238" s="11" t="s">
        <v>22</v>
      </c>
      <c r="G238" s="12">
        <f>[1]Бюджет!$E$310</f>
        <v>2273506.4</v>
      </c>
    </row>
    <row r="239" spans="1:7" ht="33" customHeight="1" x14ac:dyDescent="0.25">
      <c r="A239" s="7" t="s">
        <v>210</v>
      </c>
      <c r="B239" s="8" t="s">
        <v>6</v>
      </c>
      <c r="C239" s="8" t="s">
        <v>167</v>
      </c>
      <c r="D239" s="8" t="s">
        <v>77</v>
      </c>
      <c r="E239" s="8" t="s">
        <v>211</v>
      </c>
      <c r="F239" s="8"/>
      <c r="G239" s="9">
        <f>G240</f>
        <v>1175000</v>
      </c>
    </row>
    <row r="240" spans="1:7" ht="36.75" customHeight="1" x14ac:dyDescent="0.25">
      <c r="A240" s="10" t="s">
        <v>21</v>
      </c>
      <c r="B240" s="11" t="s">
        <v>6</v>
      </c>
      <c r="C240" s="11" t="s">
        <v>167</v>
      </c>
      <c r="D240" s="11" t="s">
        <v>77</v>
      </c>
      <c r="E240" s="11" t="s">
        <v>211</v>
      </c>
      <c r="F240" s="11" t="s">
        <v>22</v>
      </c>
      <c r="G240" s="12">
        <f>[1]Бюджет!$E$313</f>
        <v>1175000</v>
      </c>
    </row>
    <row r="241" spans="1:7" ht="15" x14ac:dyDescent="0.25">
      <c r="A241" s="7" t="s">
        <v>134</v>
      </c>
      <c r="B241" s="8" t="s">
        <v>6</v>
      </c>
      <c r="C241" s="8" t="s">
        <v>167</v>
      </c>
      <c r="D241" s="8" t="s">
        <v>77</v>
      </c>
      <c r="E241" s="8" t="s">
        <v>135</v>
      </c>
      <c r="F241" s="8"/>
      <c r="G241" s="9">
        <f>G242+G245</f>
        <v>7659867.6799999997</v>
      </c>
    </row>
    <row r="242" spans="1:7" ht="40.5" customHeight="1" x14ac:dyDescent="0.25">
      <c r="A242" s="7" t="s">
        <v>212</v>
      </c>
      <c r="B242" s="8" t="s">
        <v>6</v>
      </c>
      <c r="C242" s="8" t="s">
        <v>167</v>
      </c>
      <c r="D242" s="8" t="s">
        <v>77</v>
      </c>
      <c r="E242" s="8" t="s">
        <v>213</v>
      </c>
      <c r="F242" s="8"/>
      <c r="G242" s="9">
        <f>G243</f>
        <v>2446227</v>
      </c>
    </row>
    <row r="243" spans="1:7" ht="24.75" customHeight="1" x14ac:dyDescent="0.25">
      <c r="A243" s="7" t="s">
        <v>214</v>
      </c>
      <c r="B243" s="8" t="s">
        <v>6</v>
      </c>
      <c r="C243" s="8" t="s">
        <v>167</v>
      </c>
      <c r="D243" s="8" t="s">
        <v>77</v>
      </c>
      <c r="E243" s="8" t="s">
        <v>215</v>
      </c>
      <c r="F243" s="8"/>
      <c r="G243" s="9">
        <f>G244</f>
        <v>2446227</v>
      </c>
    </row>
    <row r="244" spans="1:7" ht="33" customHeight="1" x14ac:dyDescent="0.25">
      <c r="A244" s="10" t="s">
        <v>21</v>
      </c>
      <c r="B244" s="11" t="s">
        <v>6</v>
      </c>
      <c r="C244" s="11" t="s">
        <v>167</v>
      </c>
      <c r="D244" s="11" t="s">
        <v>77</v>
      </c>
      <c r="E244" s="11" t="s">
        <v>215</v>
      </c>
      <c r="F244" s="11" t="s">
        <v>22</v>
      </c>
      <c r="G244" s="12">
        <v>2446227</v>
      </c>
    </row>
    <row r="245" spans="1:7" ht="35.25" customHeight="1" x14ac:dyDescent="0.25">
      <c r="A245" s="7" t="s">
        <v>216</v>
      </c>
      <c r="B245" s="8" t="s">
        <v>6</v>
      </c>
      <c r="C245" s="8" t="s">
        <v>167</v>
      </c>
      <c r="D245" s="8" t="s">
        <v>77</v>
      </c>
      <c r="E245" s="8" t="s">
        <v>217</v>
      </c>
      <c r="F245" s="8"/>
      <c r="G245" s="9">
        <f>G246</f>
        <v>5213640.68</v>
      </c>
    </row>
    <row r="246" spans="1:7" ht="36.75" customHeight="1" x14ac:dyDescent="0.25">
      <c r="A246" s="7" t="s">
        <v>218</v>
      </c>
      <c r="B246" s="8" t="s">
        <v>6</v>
      </c>
      <c r="C246" s="8" t="s">
        <v>167</v>
      </c>
      <c r="D246" s="8" t="s">
        <v>77</v>
      </c>
      <c r="E246" s="8" t="s">
        <v>219</v>
      </c>
      <c r="F246" s="8"/>
      <c r="G246" s="9">
        <f>G247</f>
        <v>5213640.68</v>
      </c>
    </row>
    <row r="247" spans="1:7" ht="29.25" customHeight="1" x14ac:dyDescent="0.25">
      <c r="A247" s="10" t="s">
        <v>21</v>
      </c>
      <c r="B247" s="11" t="s">
        <v>6</v>
      </c>
      <c r="C247" s="11" t="s">
        <v>167</v>
      </c>
      <c r="D247" s="11" t="s">
        <v>77</v>
      </c>
      <c r="E247" s="11" t="s">
        <v>219</v>
      </c>
      <c r="F247" s="11" t="s">
        <v>22</v>
      </c>
      <c r="G247" s="12">
        <f>[1]Бюджет!$E$322</f>
        <v>5213640.68</v>
      </c>
    </row>
    <row r="248" spans="1:7" ht="15" x14ac:dyDescent="0.25">
      <c r="A248" s="4" t="s">
        <v>221</v>
      </c>
      <c r="B248" s="5" t="s">
        <v>6</v>
      </c>
      <c r="C248" s="5" t="s">
        <v>220</v>
      </c>
      <c r="D248" s="5" t="s">
        <v>9</v>
      </c>
      <c r="E248" s="5"/>
      <c r="F248" s="5"/>
      <c r="G248" s="6">
        <f>G249</f>
        <v>1139788.1400000001</v>
      </c>
    </row>
    <row r="249" spans="1:7" ht="15" x14ac:dyDescent="0.25">
      <c r="A249" s="4" t="s">
        <v>222</v>
      </c>
      <c r="B249" s="5" t="s">
        <v>6</v>
      </c>
      <c r="C249" s="5" t="s">
        <v>220</v>
      </c>
      <c r="D249" s="5" t="s">
        <v>220</v>
      </c>
      <c r="E249" s="5"/>
      <c r="F249" s="5"/>
      <c r="G249" s="6">
        <f>G250</f>
        <v>1139788.1400000001</v>
      </c>
    </row>
    <row r="250" spans="1:7" ht="39" customHeight="1" x14ac:dyDescent="0.25">
      <c r="A250" s="7" t="s">
        <v>223</v>
      </c>
      <c r="B250" s="8" t="s">
        <v>6</v>
      </c>
      <c r="C250" s="8" t="s">
        <v>220</v>
      </c>
      <c r="D250" s="8" t="s">
        <v>220</v>
      </c>
      <c r="E250" s="8" t="s">
        <v>224</v>
      </c>
      <c r="F250" s="8"/>
      <c r="G250" s="9">
        <f>G251</f>
        <v>1139788.1400000001</v>
      </c>
    </row>
    <row r="251" spans="1:7" ht="15" x14ac:dyDescent="0.25">
      <c r="A251" s="7" t="s">
        <v>15</v>
      </c>
      <c r="B251" s="8" t="s">
        <v>6</v>
      </c>
      <c r="C251" s="8" t="s">
        <v>220</v>
      </c>
      <c r="D251" s="8" t="s">
        <v>220</v>
      </c>
      <c r="E251" s="8" t="s">
        <v>225</v>
      </c>
      <c r="F251" s="8"/>
      <c r="G251" s="9">
        <f>G252</f>
        <v>1139788.1400000001</v>
      </c>
    </row>
    <row r="252" spans="1:7" ht="19.5" customHeight="1" x14ac:dyDescent="0.25">
      <c r="A252" s="7" t="s">
        <v>226</v>
      </c>
      <c r="B252" s="8" t="s">
        <v>6</v>
      </c>
      <c r="C252" s="8" t="s">
        <v>220</v>
      </c>
      <c r="D252" s="8" t="s">
        <v>220</v>
      </c>
      <c r="E252" s="8" t="s">
        <v>227</v>
      </c>
      <c r="F252" s="8"/>
      <c r="G252" s="9">
        <f>G253+G255+G257</f>
        <v>1139788.1400000001</v>
      </c>
    </row>
    <row r="253" spans="1:7" ht="18.75" customHeight="1" x14ac:dyDescent="0.25">
      <c r="A253" s="7" t="s">
        <v>228</v>
      </c>
      <c r="B253" s="8" t="s">
        <v>6</v>
      </c>
      <c r="C253" s="8" t="s">
        <v>220</v>
      </c>
      <c r="D253" s="8" t="s">
        <v>220</v>
      </c>
      <c r="E253" s="8" t="s">
        <v>229</v>
      </c>
      <c r="F253" s="8"/>
      <c r="G253" s="9">
        <f>G254</f>
        <v>979420</v>
      </c>
    </row>
    <row r="254" spans="1:7" ht="30.75" customHeight="1" x14ac:dyDescent="0.25">
      <c r="A254" s="10" t="s">
        <v>230</v>
      </c>
      <c r="B254" s="11" t="s">
        <v>6</v>
      </c>
      <c r="C254" s="11" t="s">
        <v>220</v>
      </c>
      <c r="D254" s="11" t="s">
        <v>220</v>
      </c>
      <c r="E254" s="11" t="s">
        <v>229</v>
      </c>
      <c r="F254" s="11" t="s">
        <v>231</v>
      </c>
      <c r="G254" s="12">
        <f>[1]Бюджет!$E$330</f>
        <v>979420</v>
      </c>
    </row>
    <row r="255" spans="1:7" ht="18.75" hidden="1" customHeight="1" x14ac:dyDescent="0.25">
      <c r="A255" s="7" t="s">
        <v>232</v>
      </c>
      <c r="B255" s="8" t="s">
        <v>6</v>
      </c>
      <c r="C255" s="8" t="s">
        <v>220</v>
      </c>
      <c r="D255" s="8" t="s">
        <v>220</v>
      </c>
      <c r="E255" s="8" t="s">
        <v>233</v>
      </c>
      <c r="F255" s="8"/>
      <c r="G255" s="9">
        <f>G256</f>
        <v>0</v>
      </c>
    </row>
    <row r="256" spans="1:7" ht="35.25" hidden="1" customHeight="1" x14ac:dyDescent="0.25">
      <c r="A256" s="10" t="s">
        <v>21</v>
      </c>
      <c r="B256" s="11" t="s">
        <v>6</v>
      </c>
      <c r="C256" s="11" t="s">
        <v>220</v>
      </c>
      <c r="D256" s="11" t="s">
        <v>220</v>
      </c>
      <c r="E256" s="11" t="s">
        <v>233</v>
      </c>
      <c r="F256" s="11" t="s">
        <v>22</v>
      </c>
      <c r="G256" s="12">
        <v>0</v>
      </c>
    </row>
    <row r="257" spans="1:7" ht="35.25" customHeight="1" x14ac:dyDescent="0.25">
      <c r="A257" s="7" t="s">
        <v>234</v>
      </c>
      <c r="B257" s="8" t="s">
        <v>6</v>
      </c>
      <c r="C257" s="8" t="s">
        <v>220</v>
      </c>
      <c r="D257" s="8" t="s">
        <v>220</v>
      </c>
      <c r="E257" s="8" t="s">
        <v>235</v>
      </c>
      <c r="F257" s="8"/>
      <c r="G257" s="9">
        <f>G258</f>
        <v>160368.14000000001</v>
      </c>
    </row>
    <row r="258" spans="1:7" ht="32.25" customHeight="1" x14ac:dyDescent="0.25">
      <c r="A258" s="10" t="s">
        <v>21</v>
      </c>
      <c r="B258" s="11" t="s">
        <v>6</v>
      </c>
      <c r="C258" s="11" t="s">
        <v>220</v>
      </c>
      <c r="D258" s="11" t="s">
        <v>220</v>
      </c>
      <c r="E258" s="11" t="s">
        <v>235</v>
      </c>
      <c r="F258" s="11" t="s">
        <v>22</v>
      </c>
      <c r="G258" s="12">
        <f>[1]Бюджет!$E$336</f>
        <v>160368.14000000001</v>
      </c>
    </row>
    <row r="259" spans="1:7" ht="15" x14ac:dyDescent="0.25">
      <c r="A259" s="4" t="s">
        <v>236</v>
      </c>
      <c r="B259" s="5" t="s">
        <v>6</v>
      </c>
      <c r="C259" s="5" t="s">
        <v>118</v>
      </c>
      <c r="D259" s="5" t="s">
        <v>9</v>
      </c>
      <c r="E259" s="5"/>
      <c r="F259" s="5"/>
      <c r="G259" s="6">
        <f>G260</f>
        <v>52059652.549999997</v>
      </c>
    </row>
    <row r="260" spans="1:7" ht="15" x14ac:dyDescent="0.25">
      <c r="A260" s="4" t="s">
        <v>237</v>
      </c>
      <c r="B260" s="5" t="s">
        <v>6</v>
      </c>
      <c r="C260" s="5" t="s">
        <v>118</v>
      </c>
      <c r="D260" s="5" t="s">
        <v>8</v>
      </c>
      <c r="E260" s="5"/>
      <c r="F260" s="5"/>
      <c r="G260" s="6">
        <f>G261+G266</f>
        <v>52059652.549999997</v>
      </c>
    </row>
    <row r="261" spans="1:7" ht="48.75" customHeight="1" x14ac:dyDescent="0.25">
      <c r="A261" s="7" t="s">
        <v>58</v>
      </c>
      <c r="B261" s="8" t="s">
        <v>6</v>
      </c>
      <c r="C261" s="8" t="s">
        <v>118</v>
      </c>
      <c r="D261" s="8" t="s">
        <v>8</v>
      </c>
      <c r="E261" s="8" t="s">
        <v>59</v>
      </c>
      <c r="F261" s="8"/>
      <c r="G261" s="9">
        <f>G262</f>
        <v>118970</v>
      </c>
    </row>
    <row r="262" spans="1:7" ht="15" x14ac:dyDescent="0.25">
      <c r="A262" s="7" t="s">
        <v>15</v>
      </c>
      <c r="B262" s="8" t="s">
        <v>6</v>
      </c>
      <c r="C262" s="8" t="s">
        <v>118</v>
      </c>
      <c r="D262" s="8" t="s">
        <v>8</v>
      </c>
      <c r="E262" s="8" t="s">
        <v>60</v>
      </c>
      <c r="F262" s="8"/>
      <c r="G262" s="9">
        <f>G263</f>
        <v>118970</v>
      </c>
    </row>
    <row r="263" spans="1:7" ht="36.75" customHeight="1" x14ac:dyDescent="0.25">
      <c r="A263" s="7" t="s">
        <v>61</v>
      </c>
      <c r="B263" s="8" t="s">
        <v>6</v>
      </c>
      <c r="C263" s="8" t="s">
        <v>118</v>
      </c>
      <c r="D263" s="8" t="s">
        <v>8</v>
      </c>
      <c r="E263" s="8" t="s">
        <v>62</v>
      </c>
      <c r="F263" s="8"/>
      <c r="G263" s="9">
        <f>G264</f>
        <v>118970</v>
      </c>
    </row>
    <row r="264" spans="1:7" ht="22.5" customHeight="1" x14ac:dyDescent="0.25">
      <c r="A264" s="7" t="s">
        <v>63</v>
      </c>
      <c r="B264" s="8" t="s">
        <v>6</v>
      </c>
      <c r="C264" s="8" t="s">
        <v>118</v>
      </c>
      <c r="D264" s="8" t="s">
        <v>8</v>
      </c>
      <c r="E264" s="8" t="s">
        <v>64</v>
      </c>
      <c r="F264" s="8"/>
      <c r="G264" s="9">
        <f>G265</f>
        <v>118970</v>
      </c>
    </row>
    <row r="265" spans="1:7" ht="37.5" customHeight="1" x14ac:dyDescent="0.25">
      <c r="A265" s="10" t="s">
        <v>21</v>
      </c>
      <c r="B265" s="11" t="s">
        <v>6</v>
      </c>
      <c r="C265" s="11" t="s">
        <v>118</v>
      </c>
      <c r="D265" s="11" t="s">
        <v>8</v>
      </c>
      <c r="E265" s="11" t="s">
        <v>64</v>
      </c>
      <c r="F265" s="11" t="s">
        <v>22</v>
      </c>
      <c r="G265" s="12">
        <f>[1]Бюджет!$E$344</f>
        <v>118970</v>
      </c>
    </row>
    <row r="266" spans="1:7" ht="37.5" customHeight="1" x14ac:dyDescent="0.25">
      <c r="A266" s="7" t="s">
        <v>223</v>
      </c>
      <c r="B266" s="8" t="s">
        <v>6</v>
      </c>
      <c r="C266" s="8" t="s">
        <v>118</v>
      </c>
      <c r="D266" s="8" t="s">
        <v>8</v>
      </c>
      <c r="E266" s="8" t="s">
        <v>224</v>
      </c>
      <c r="F266" s="8"/>
      <c r="G266" s="9">
        <f>G267</f>
        <v>51940682.549999997</v>
      </c>
    </row>
    <row r="267" spans="1:7" ht="15" x14ac:dyDescent="0.25">
      <c r="A267" s="7" t="s">
        <v>15</v>
      </c>
      <c r="B267" s="8" t="s">
        <v>6</v>
      </c>
      <c r="C267" s="8" t="s">
        <v>118</v>
      </c>
      <c r="D267" s="8" t="s">
        <v>8</v>
      </c>
      <c r="E267" s="8" t="s">
        <v>225</v>
      </c>
      <c r="F267" s="8"/>
      <c r="G267" s="9">
        <f>G268+G275+G280</f>
        <v>51940682.549999997</v>
      </c>
    </row>
    <row r="268" spans="1:7" ht="25.5" customHeight="1" x14ac:dyDescent="0.25">
      <c r="A268" s="7" t="s">
        <v>238</v>
      </c>
      <c r="B268" s="8" t="s">
        <v>6</v>
      </c>
      <c r="C268" s="8" t="s">
        <v>118</v>
      </c>
      <c r="D268" s="8" t="s">
        <v>8</v>
      </c>
      <c r="E268" s="8" t="s">
        <v>239</v>
      </c>
      <c r="F268" s="8"/>
      <c r="G268" s="9">
        <f>G269+G271+G273</f>
        <v>32837810.550000001</v>
      </c>
    </row>
    <row r="269" spans="1:7" ht="21" customHeight="1" x14ac:dyDescent="0.25">
      <c r="A269" s="7" t="s">
        <v>228</v>
      </c>
      <c r="B269" s="8" t="s">
        <v>6</v>
      </c>
      <c r="C269" s="8" t="s">
        <v>118</v>
      </c>
      <c r="D269" s="8" t="s">
        <v>8</v>
      </c>
      <c r="E269" s="8" t="s">
        <v>240</v>
      </c>
      <c r="F269" s="8"/>
      <c r="G269" s="9">
        <f>G270</f>
        <v>19716320.550000001</v>
      </c>
    </row>
    <row r="270" spans="1:7" ht="36" customHeight="1" x14ac:dyDescent="0.25">
      <c r="A270" s="10" t="s">
        <v>230</v>
      </c>
      <c r="B270" s="11" t="s">
        <v>6</v>
      </c>
      <c r="C270" s="11" t="s">
        <v>118</v>
      </c>
      <c r="D270" s="11" t="s">
        <v>8</v>
      </c>
      <c r="E270" s="11" t="s">
        <v>240</v>
      </c>
      <c r="F270" s="11" t="s">
        <v>231</v>
      </c>
      <c r="G270" s="12">
        <f>[1]Бюджет!$E$350</f>
        <v>19716320.550000001</v>
      </c>
    </row>
    <row r="271" spans="1:7" ht="15" x14ac:dyDescent="0.25">
      <c r="A271" s="7" t="s">
        <v>241</v>
      </c>
      <c r="B271" s="8" t="s">
        <v>6</v>
      </c>
      <c r="C271" s="8" t="s">
        <v>118</v>
      </c>
      <c r="D271" s="8" t="s">
        <v>8</v>
      </c>
      <c r="E271" s="8" t="s">
        <v>242</v>
      </c>
      <c r="F271" s="8"/>
      <c r="G271" s="9">
        <f>G272</f>
        <v>671400</v>
      </c>
    </row>
    <row r="272" spans="1:7" ht="29.25" customHeight="1" x14ac:dyDescent="0.25">
      <c r="A272" s="10" t="s">
        <v>21</v>
      </c>
      <c r="B272" s="11" t="s">
        <v>6</v>
      </c>
      <c r="C272" s="11" t="s">
        <v>118</v>
      </c>
      <c r="D272" s="11" t="s">
        <v>8</v>
      </c>
      <c r="E272" s="11" t="s">
        <v>242</v>
      </c>
      <c r="F272" s="11" t="s">
        <v>22</v>
      </c>
      <c r="G272" s="12">
        <f>[1]Бюджет!$E$353</f>
        <v>671400</v>
      </c>
    </row>
    <row r="273" spans="1:7" ht="63.75" customHeight="1" x14ac:dyDescent="0.25">
      <c r="A273" s="13" t="s">
        <v>243</v>
      </c>
      <c r="B273" s="8" t="s">
        <v>6</v>
      </c>
      <c r="C273" s="8" t="s">
        <v>118</v>
      </c>
      <c r="D273" s="8" t="s">
        <v>8</v>
      </c>
      <c r="E273" s="8" t="s">
        <v>244</v>
      </c>
      <c r="F273" s="8"/>
      <c r="G273" s="9">
        <f>G274</f>
        <v>12450090</v>
      </c>
    </row>
    <row r="274" spans="1:7" ht="36.75" customHeight="1" x14ac:dyDescent="0.25">
      <c r="A274" s="10" t="s">
        <v>230</v>
      </c>
      <c r="B274" s="11" t="s">
        <v>6</v>
      </c>
      <c r="C274" s="11" t="s">
        <v>118</v>
      </c>
      <c r="D274" s="11" t="s">
        <v>8</v>
      </c>
      <c r="E274" s="11" t="s">
        <v>244</v>
      </c>
      <c r="F274" s="11" t="s">
        <v>231</v>
      </c>
      <c r="G274" s="12">
        <f>[1]Бюджет!$E$356</f>
        <v>12450090</v>
      </c>
    </row>
    <row r="275" spans="1:7" ht="21.75" customHeight="1" x14ac:dyDescent="0.25">
      <c r="A275" s="7" t="s">
        <v>245</v>
      </c>
      <c r="B275" s="8" t="s">
        <v>6</v>
      </c>
      <c r="C275" s="8" t="s">
        <v>118</v>
      </c>
      <c r="D275" s="8" t="s">
        <v>8</v>
      </c>
      <c r="E275" s="8" t="s">
        <v>246</v>
      </c>
      <c r="F275" s="8"/>
      <c r="G275" s="9">
        <f>G276+G278</f>
        <v>8473984</v>
      </c>
    </row>
    <row r="276" spans="1:7" ht="22.5" customHeight="1" x14ac:dyDescent="0.25">
      <c r="A276" s="7" t="s">
        <v>228</v>
      </c>
      <c r="B276" s="8" t="s">
        <v>6</v>
      </c>
      <c r="C276" s="8" t="s">
        <v>118</v>
      </c>
      <c r="D276" s="8" t="s">
        <v>8</v>
      </c>
      <c r="E276" s="8" t="s">
        <v>247</v>
      </c>
      <c r="F276" s="8"/>
      <c r="G276" s="9">
        <f>G277</f>
        <v>4842804</v>
      </c>
    </row>
    <row r="277" spans="1:7" ht="35.25" customHeight="1" x14ac:dyDescent="0.25">
      <c r="A277" s="10" t="s">
        <v>230</v>
      </c>
      <c r="B277" s="11" t="s">
        <v>6</v>
      </c>
      <c r="C277" s="11" t="s">
        <v>118</v>
      </c>
      <c r="D277" s="11" t="s">
        <v>8</v>
      </c>
      <c r="E277" s="11" t="s">
        <v>247</v>
      </c>
      <c r="F277" s="11" t="s">
        <v>231</v>
      </c>
      <c r="G277" s="12">
        <f>[1]Бюджет!$E$360</f>
        <v>4842804</v>
      </c>
    </row>
    <row r="278" spans="1:7" ht="65.25" customHeight="1" x14ac:dyDescent="0.25">
      <c r="A278" s="13" t="s">
        <v>243</v>
      </c>
      <c r="B278" s="8" t="s">
        <v>6</v>
      </c>
      <c r="C278" s="8" t="s">
        <v>118</v>
      </c>
      <c r="D278" s="8" t="s">
        <v>8</v>
      </c>
      <c r="E278" s="8" t="s">
        <v>248</v>
      </c>
      <c r="F278" s="8"/>
      <c r="G278" s="9">
        <f>G279</f>
        <v>3631180</v>
      </c>
    </row>
    <row r="279" spans="1:7" ht="33.75" customHeight="1" x14ac:dyDescent="0.25">
      <c r="A279" s="10" t="s">
        <v>230</v>
      </c>
      <c r="B279" s="11" t="s">
        <v>6</v>
      </c>
      <c r="C279" s="11" t="s">
        <v>118</v>
      </c>
      <c r="D279" s="11" t="s">
        <v>8</v>
      </c>
      <c r="E279" s="11" t="s">
        <v>248</v>
      </c>
      <c r="F279" s="11" t="s">
        <v>231</v>
      </c>
      <c r="G279" s="12">
        <f>[1]Бюджет!$E$363</f>
        <v>3631180</v>
      </c>
    </row>
    <row r="280" spans="1:7" ht="19.5" customHeight="1" x14ac:dyDescent="0.25">
      <c r="A280" s="7" t="s">
        <v>249</v>
      </c>
      <c r="B280" s="8" t="s">
        <v>6</v>
      </c>
      <c r="C280" s="8" t="s">
        <v>118</v>
      </c>
      <c r="D280" s="8" t="s">
        <v>8</v>
      </c>
      <c r="E280" s="8" t="s">
        <v>250</v>
      </c>
      <c r="F280" s="8"/>
      <c r="G280" s="9">
        <f>G281</f>
        <v>10628888</v>
      </c>
    </row>
    <row r="281" spans="1:7" ht="25.5" customHeight="1" x14ac:dyDescent="0.25">
      <c r="A281" s="7" t="s">
        <v>228</v>
      </c>
      <c r="B281" s="8" t="s">
        <v>6</v>
      </c>
      <c r="C281" s="8" t="s">
        <v>118</v>
      </c>
      <c r="D281" s="8" t="s">
        <v>8</v>
      </c>
      <c r="E281" s="8" t="s">
        <v>251</v>
      </c>
      <c r="F281" s="8"/>
      <c r="G281" s="9">
        <f>G282</f>
        <v>10628888</v>
      </c>
    </row>
    <row r="282" spans="1:7" ht="32.25" customHeight="1" x14ac:dyDescent="0.25">
      <c r="A282" s="10" t="s">
        <v>230</v>
      </c>
      <c r="B282" s="11" t="s">
        <v>6</v>
      </c>
      <c r="C282" s="11" t="s">
        <v>118</v>
      </c>
      <c r="D282" s="11" t="s">
        <v>8</v>
      </c>
      <c r="E282" s="11" t="s">
        <v>251</v>
      </c>
      <c r="F282" s="11" t="s">
        <v>231</v>
      </c>
      <c r="G282" s="12">
        <f>[1]Бюджет!$E$367</f>
        <v>10628888</v>
      </c>
    </row>
    <row r="283" spans="1:7" ht="15" x14ac:dyDescent="0.25">
      <c r="A283" s="4" t="s">
        <v>252</v>
      </c>
      <c r="B283" s="5" t="s">
        <v>6</v>
      </c>
      <c r="C283" s="5" t="s">
        <v>91</v>
      </c>
      <c r="D283" s="5" t="s">
        <v>9</v>
      </c>
      <c r="E283" s="5"/>
      <c r="F283" s="5"/>
      <c r="G283" s="6">
        <f t="shared" ref="G283:G288" si="0">G284</f>
        <v>3460936</v>
      </c>
    </row>
    <row r="284" spans="1:7" ht="15" x14ac:dyDescent="0.25">
      <c r="A284" s="4" t="s">
        <v>253</v>
      </c>
      <c r="B284" s="5" t="s">
        <v>6</v>
      </c>
      <c r="C284" s="5" t="s">
        <v>91</v>
      </c>
      <c r="D284" s="5" t="s">
        <v>8</v>
      </c>
      <c r="E284" s="5"/>
      <c r="F284" s="5"/>
      <c r="G284" s="6">
        <f t="shared" si="0"/>
        <v>3460936</v>
      </c>
    </row>
    <row r="285" spans="1:7" ht="15" x14ac:dyDescent="0.25">
      <c r="A285" s="7" t="s">
        <v>25</v>
      </c>
      <c r="B285" s="8" t="s">
        <v>6</v>
      </c>
      <c r="C285" s="8" t="s">
        <v>91</v>
      </c>
      <c r="D285" s="8" t="s">
        <v>8</v>
      </c>
      <c r="E285" s="8" t="s">
        <v>26</v>
      </c>
      <c r="F285" s="8"/>
      <c r="G285" s="9">
        <f t="shared" si="0"/>
        <v>3460936</v>
      </c>
    </row>
    <row r="286" spans="1:7" ht="23.25" customHeight="1" x14ac:dyDescent="0.25">
      <c r="A286" s="7" t="s">
        <v>27</v>
      </c>
      <c r="B286" s="8" t="s">
        <v>6</v>
      </c>
      <c r="C286" s="8" t="s">
        <v>91</v>
      </c>
      <c r="D286" s="8" t="s">
        <v>8</v>
      </c>
      <c r="E286" s="8" t="s">
        <v>28</v>
      </c>
      <c r="F286" s="8"/>
      <c r="G286" s="9">
        <f t="shared" si="0"/>
        <v>3460936</v>
      </c>
    </row>
    <row r="287" spans="1:7" ht="20.25" customHeight="1" x14ac:dyDescent="0.25">
      <c r="A287" s="7" t="s">
        <v>29</v>
      </c>
      <c r="B287" s="8" t="s">
        <v>6</v>
      </c>
      <c r="C287" s="8" t="s">
        <v>91</v>
      </c>
      <c r="D287" s="8" t="s">
        <v>8</v>
      </c>
      <c r="E287" s="8" t="s">
        <v>30</v>
      </c>
      <c r="F287" s="8"/>
      <c r="G287" s="9">
        <f t="shared" si="0"/>
        <v>3460936</v>
      </c>
    </row>
    <row r="288" spans="1:7" ht="31.5" customHeight="1" x14ac:dyDescent="0.25">
      <c r="A288" s="7" t="s">
        <v>254</v>
      </c>
      <c r="B288" s="8" t="s">
        <v>6</v>
      </c>
      <c r="C288" s="8" t="s">
        <v>91</v>
      </c>
      <c r="D288" s="8" t="s">
        <v>8</v>
      </c>
      <c r="E288" s="8" t="s">
        <v>255</v>
      </c>
      <c r="F288" s="8"/>
      <c r="G288" s="9">
        <f t="shared" si="0"/>
        <v>3460936</v>
      </c>
    </row>
    <row r="289" spans="1:7" ht="23.25" customHeight="1" x14ac:dyDescent="0.25">
      <c r="A289" s="10" t="s">
        <v>256</v>
      </c>
      <c r="B289" s="11" t="s">
        <v>6</v>
      </c>
      <c r="C289" s="11" t="s">
        <v>91</v>
      </c>
      <c r="D289" s="11" t="s">
        <v>8</v>
      </c>
      <c r="E289" s="11" t="s">
        <v>255</v>
      </c>
      <c r="F289" s="11" t="s">
        <v>257</v>
      </c>
      <c r="G289" s="12">
        <f>[1]Бюджет!$E$375</f>
        <v>3460936</v>
      </c>
    </row>
    <row r="290" spans="1:7" ht="15" x14ac:dyDescent="0.25">
      <c r="A290" s="4" t="s">
        <v>258</v>
      </c>
      <c r="B290" s="5" t="s">
        <v>6</v>
      </c>
      <c r="C290" s="5" t="s">
        <v>50</v>
      </c>
      <c r="D290" s="5" t="s">
        <v>9</v>
      </c>
      <c r="E290" s="5"/>
      <c r="F290" s="5"/>
      <c r="G290" s="6">
        <f>G291</f>
        <v>10197989.5</v>
      </c>
    </row>
    <row r="291" spans="1:7" ht="15" x14ac:dyDescent="0.25">
      <c r="A291" s="4" t="s">
        <v>259</v>
      </c>
      <c r="B291" s="5" t="s">
        <v>6</v>
      </c>
      <c r="C291" s="5" t="s">
        <v>50</v>
      </c>
      <c r="D291" s="5" t="s">
        <v>8</v>
      </c>
      <c r="E291" s="5"/>
      <c r="F291" s="5"/>
      <c r="G291" s="6">
        <f>G292</f>
        <v>10197989.5</v>
      </c>
    </row>
    <row r="292" spans="1:7" ht="33.75" customHeight="1" x14ac:dyDescent="0.25">
      <c r="A292" s="7" t="s">
        <v>223</v>
      </c>
      <c r="B292" s="8" t="s">
        <v>6</v>
      </c>
      <c r="C292" s="8" t="s">
        <v>50</v>
      </c>
      <c r="D292" s="8" t="s">
        <v>8</v>
      </c>
      <c r="E292" s="8" t="s">
        <v>224</v>
      </c>
      <c r="F292" s="8"/>
      <c r="G292" s="9">
        <f>G293</f>
        <v>10197989.5</v>
      </c>
    </row>
    <row r="293" spans="1:7" ht="15" x14ac:dyDescent="0.25">
      <c r="A293" s="7" t="s">
        <v>15</v>
      </c>
      <c r="B293" s="8" t="s">
        <v>6</v>
      </c>
      <c r="C293" s="8" t="s">
        <v>50</v>
      </c>
      <c r="D293" s="8" t="s">
        <v>8</v>
      </c>
      <c r="E293" s="8" t="s">
        <v>225</v>
      </c>
      <c r="F293" s="8"/>
      <c r="G293" s="9">
        <f>G294</f>
        <v>10197989.5</v>
      </c>
    </row>
    <row r="294" spans="1:7" ht="29.25" customHeight="1" x14ac:dyDescent="0.25">
      <c r="A294" s="7" t="s">
        <v>260</v>
      </c>
      <c r="B294" s="8" t="s">
        <v>6</v>
      </c>
      <c r="C294" s="8" t="s">
        <v>50</v>
      </c>
      <c r="D294" s="8" t="s">
        <v>8</v>
      </c>
      <c r="E294" s="8" t="s">
        <v>261</v>
      </c>
      <c r="F294" s="8"/>
      <c r="G294" s="9">
        <f>G295+G297</f>
        <v>10197989.5</v>
      </c>
    </row>
    <row r="295" spans="1:7" ht="23.25" customHeight="1" x14ac:dyDescent="0.25">
      <c r="A295" s="7" t="s">
        <v>228</v>
      </c>
      <c r="B295" s="8" t="s">
        <v>6</v>
      </c>
      <c r="C295" s="8" t="s">
        <v>50</v>
      </c>
      <c r="D295" s="8" t="s">
        <v>8</v>
      </c>
      <c r="E295" s="8" t="s">
        <v>262</v>
      </c>
      <c r="F295" s="8"/>
      <c r="G295" s="9">
        <f>G296</f>
        <v>10197989.5</v>
      </c>
    </row>
    <row r="296" spans="1:7" ht="27" customHeight="1" x14ac:dyDescent="0.25">
      <c r="A296" s="10" t="s">
        <v>230</v>
      </c>
      <c r="B296" s="11" t="s">
        <v>6</v>
      </c>
      <c r="C296" s="11" t="s">
        <v>50</v>
      </c>
      <c r="D296" s="11" t="s">
        <v>8</v>
      </c>
      <c r="E296" s="11" t="s">
        <v>262</v>
      </c>
      <c r="F296" s="11" t="s">
        <v>231</v>
      </c>
      <c r="G296" s="12">
        <f>[1]Бюджет!$E$383</f>
        <v>10197989.5</v>
      </c>
    </row>
    <row r="297" spans="1:7" ht="20.25" hidden="1" customHeight="1" x14ac:dyDescent="0.25">
      <c r="A297" s="7" t="s">
        <v>263</v>
      </c>
      <c r="B297" s="8" t="s">
        <v>6</v>
      </c>
      <c r="C297" s="8" t="s">
        <v>50</v>
      </c>
      <c r="D297" s="8" t="s">
        <v>8</v>
      </c>
      <c r="E297" s="8" t="s">
        <v>264</v>
      </c>
      <c r="F297" s="8"/>
      <c r="G297" s="9">
        <f>G298</f>
        <v>0</v>
      </c>
    </row>
    <row r="298" spans="1:7" ht="30" hidden="1" customHeight="1" x14ac:dyDescent="0.25">
      <c r="A298" s="10" t="s">
        <v>21</v>
      </c>
      <c r="B298" s="11" t="s">
        <v>6</v>
      </c>
      <c r="C298" s="11" t="s">
        <v>50</v>
      </c>
      <c r="D298" s="11" t="s">
        <v>8</v>
      </c>
      <c r="E298" s="11" t="s">
        <v>264</v>
      </c>
      <c r="F298" s="11" t="s">
        <v>22</v>
      </c>
      <c r="G298" s="12">
        <v>0</v>
      </c>
    </row>
    <row r="299" spans="1:7" ht="21" customHeight="1" x14ac:dyDescent="0.25">
      <c r="A299" s="4" t="s">
        <v>265</v>
      </c>
      <c r="B299" s="5" t="s">
        <v>6</v>
      </c>
      <c r="C299" s="5" t="s">
        <v>142</v>
      </c>
      <c r="D299" s="5" t="s">
        <v>9</v>
      </c>
      <c r="E299" s="5"/>
      <c r="F299" s="5"/>
      <c r="G299" s="6">
        <f t="shared" ref="G299:G304" si="1">G300</f>
        <v>840000</v>
      </c>
    </row>
    <row r="300" spans="1:7" ht="15" x14ac:dyDescent="0.25">
      <c r="A300" s="4" t="s">
        <v>266</v>
      </c>
      <c r="B300" s="5" t="s">
        <v>6</v>
      </c>
      <c r="C300" s="5" t="s">
        <v>142</v>
      </c>
      <c r="D300" s="5" t="s">
        <v>75</v>
      </c>
      <c r="E300" s="5"/>
      <c r="F300" s="5"/>
      <c r="G300" s="6">
        <f t="shared" si="1"/>
        <v>840000</v>
      </c>
    </row>
    <row r="301" spans="1:7" ht="35.25" customHeight="1" x14ac:dyDescent="0.25">
      <c r="A301" s="7" t="s">
        <v>223</v>
      </c>
      <c r="B301" s="8" t="s">
        <v>6</v>
      </c>
      <c r="C301" s="8" t="s">
        <v>142</v>
      </c>
      <c r="D301" s="8" t="s">
        <v>75</v>
      </c>
      <c r="E301" s="8" t="s">
        <v>224</v>
      </c>
      <c r="F301" s="8"/>
      <c r="G301" s="9">
        <f t="shared" si="1"/>
        <v>840000</v>
      </c>
    </row>
    <row r="302" spans="1:7" ht="15" x14ac:dyDescent="0.25">
      <c r="A302" s="7" t="s">
        <v>15</v>
      </c>
      <c r="B302" s="8" t="s">
        <v>6</v>
      </c>
      <c r="C302" s="8" t="s">
        <v>142</v>
      </c>
      <c r="D302" s="8" t="s">
        <v>75</v>
      </c>
      <c r="E302" s="8" t="s">
        <v>225</v>
      </c>
      <c r="F302" s="8"/>
      <c r="G302" s="9">
        <f t="shared" si="1"/>
        <v>840000</v>
      </c>
    </row>
    <row r="303" spans="1:7" ht="29.25" customHeight="1" x14ac:dyDescent="0.25">
      <c r="A303" s="7" t="s">
        <v>267</v>
      </c>
      <c r="B303" s="8" t="s">
        <v>6</v>
      </c>
      <c r="C303" s="8" t="s">
        <v>142</v>
      </c>
      <c r="D303" s="8" t="s">
        <v>75</v>
      </c>
      <c r="E303" s="8" t="s">
        <v>268</v>
      </c>
      <c r="F303" s="8"/>
      <c r="G303" s="9">
        <f t="shared" si="1"/>
        <v>840000</v>
      </c>
    </row>
    <row r="304" spans="1:7" ht="23.25" customHeight="1" x14ac:dyDescent="0.25">
      <c r="A304" s="7" t="s">
        <v>228</v>
      </c>
      <c r="B304" s="8" t="s">
        <v>6</v>
      </c>
      <c r="C304" s="8" t="s">
        <v>142</v>
      </c>
      <c r="D304" s="8" t="s">
        <v>75</v>
      </c>
      <c r="E304" s="8" t="s">
        <v>269</v>
      </c>
      <c r="F304" s="8"/>
      <c r="G304" s="9">
        <f t="shared" si="1"/>
        <v>840000</v>
      </c>
    </row>
    <row r="305" spans="1:7" ht="32.25" customHeight="1" x14ac:dyDescent="0.25">
      <c r="A305" s="10" t="s">
        <v>230</v>
      </c>
      <c r="B305" s="11" t="s">
        <v>6</v>
      </c>
      <c r="C305" s="11" t="s">
        <v>142</v>
      </c>
      <c r="D305" s="11" t="s">
        <v>75</v>
      </c>
      <c r="E305" s="11" t="s">
        <v>269</v>
      </c>
      <c r="F305" s="11" t="s">
        <v>231</v>
      </c>
      <c r="G305" s="12">
        <f>[1]Бюджет!$E$401</f>
        <v>840000</v>
      </c>
    </row>
    <row r="306" spans="1:7" ht="35.25" hidden="1" customHeight="1" x14ac:dyDescent="0.25">
      <c r="A306" s="4" t="s">
        <v>270</v>
      </c>
      <c r="B306" s="5" t="s">
        <v>6</v>
      </c>
      <c r="C306" s="5" t="s">
        <v>54</v>
      </c>
      <c r="D306" s="5" t="s">
        <v>9</v>
      </c>
      <c r="E306" s="5"/>
      <c r="F306" s="5"/>
      <c r="G306" s="6">
        <f t="shared" ref="G306:G311" si="2">G307</f>
        <v>0</v>
      </c>
    </row>
    <row r="307" spans="1:7" ht="28.5" hidden="1" x14ac:dyDescent="0.25">
      <c r="A307" s="4" t="s">
        <v>271</v>
      </c>
      <c r="B307" s="5" t="s">
        <v>6</v>
      </c>
      <c r="C307" s="5" t="s">
        <v>54</v>
      </c>
      <c r="D307" s="5" t="s">
        <v>8</v>
      </c>
      <c r="E307" s="5"/>
      <c r="F307" s="5"/>
      <c r="G307" s="6">
        <f t="shared" si="2"/>
        <v>0</v>
      </c>
    </row>
    <row r="308" spans="1:7" ht="15" hidden="1" x14ac:dyDescent="0.25">
      <c r="A308" s="7" t="s">
        <v>25</v>
      </c>
      <c r="B308" s="8" t="s">
        <v>6</v>
      </c>
      <c r="C308" s="8" t="s">
        <v>54</v>
      </c>
      <c r="D308" s="8" t="s">
        <v>8</v>
      </c>
      <c r="E308" s="8" t="s">
        <v>26</v>
      </c>
      <c r="F308" s="8"/>
      <c r="G308" s="9">
        <f t="shared" si="2"/>
        <v>0</v>
      </c>
    </row>
    <row r="309" spans="1:7" ht="22.5" hidden="1" customHeight="1" x14ac:dyDescent="0.25">
      <c r="A309" s="7" t="s">
        <v>27</v>
      </c>
      <c r="B309" s="8" t="s">
        <v>6</v>
      </c>
      <c r="C309" s="8" t="s">
        <v>54</v>
      </c>
      <c r="D309" s="8" t="s">
        <v>8</v>
      </c>
      <c r="E309" s="8" t="s">
        <v>28</v>
      </c>
      <c r="F309" s="8"/>
      <c r="G309" s="9">
        <f t="shared" si="2"/>
        <v>0</v>
      </c>
    </row>
    <row r="310" spans="1:7" ht="20.25" hidden="1" customHeight="1" x14ac:dyDescent="0.25">
      <c r="A310" s="7" t="s">
        <v>29</v>
      </c>
      <c r="B310" s="8" t="s">
        <v>6</v>
      </c>
      <c r="C310" s="8" t="s">
        <v>54</v>
      </c>
      <c r="D310" s="8" t="s">
        <v>8</v>
      </c>
      <c r="E310" s="8" t="s">
        <v>30</v>
      </c>
      <c r="F310" s="8"/>
      <c r="G310" s="9">
        <f t="shared" si="2"/>
        <v>0</v>
      </c>
    </row>
    <row r="311" spans="1:7" ht="18.75" hidden="1" customHeight="1" x14ac:dyDescent="0.25">
      <c r="A311" s="7" t="s">
        <v>272</v>
      </c>
      <c r="B311" s="8" t="s">
        <v>6</v>
      </c>
      <c r="C311" s="8" t="s">
        <v>54</v>
      </c>
      <c r="D311" s="8" t="s">
        <v>8</v>
      </c>
      <c r="E311" s="8" t="s">
        <v>273</v>
      </c>
      <c r="F311" s="8"/>
      <c r="G311" s="9">
        <f t="shared" si="2"/>
        <v>0</v>
      </c>
    </row>
    <row r="312" spans="1:7" ht="18.75" hidden="1" customHeight="1" x14ac:dyDescent="0.25">
      <c r="A312" s="10" t="s">
        <v>274</v>
      </c>
      <c r="B312" s="11" t="s">
        <v>6</v>
      </c>
      <c r="C312" s="11" t="s">
        <v>54</v>
      </c>
      <c r="D312" s="11" t="s">
        <v>8</v>
      </c>
      <c r="E312" s="11" t="s">
        <v>273</v>
      </c>
      <c r="F312" s="11" t="s">
        <v>275</v>
      </c>
      <c r="G312" s="12">
        <v>0</v>
      </c>
    </row>
    <row r="313" spans="1:7" ht="51.75" customHeight="1" x14ac:dyDescent="0.25">
      <c r="A313" s="4" t="s">
        <v>277</v>
      </c>
      <c r="B313" s="5" t="s">
        <v>276</v>
      </c>
      <c r="C313" s="5"/>
      <c r="D313" s="5"/>
      <c r="E313" s="5"/>
      <c r="F313" s="5"/>
      <c r="G313" s="6">
        <f>G314</f>
        <v>2491036.84</v>
      </c>
    </row>
    <row r="314" spans="1:7" ht="22.5" customHeight="1" x14ac:dyDescent="0.25">
      <c r="A314" s="4" t="s">
        <v>10</v>
      </c>
      <c r="B314" s="5" t="s">
        <v>276</v>
      </c>
      <c r="C314" s="5" t="s">
        <v>8</v>
      </c>
      <c r="D314" s="5" t="s">
        <v>9</v>
      </c>
      <c r="E314" s="5"/>
      <c r="F314" s="5"/>
      <c r="G314" s="6">
        <f>G315+G321+G328+G334</f>
        <v>2491036.84</v>
      </c>
    </row>
    <row r="315" spans="1:7" ht="30" customHeight="1" x14ac:dyDescent="0.25">
      <c r="A315" s="4" t="s">
        <v>278</v>
      </c>
      <c r="B315" s="5" t="s">
        <v>276</v>
      </c>
      <c r="C315" s="5" t="s">
        <v>8</v>
      </c>
      <c r="D315" s="5" t="s">
        <v>75</v>
      </c>
      <c r="E315" s="5"/>
      <c r="F315" s="5"/>
      <c r="G315" s="6">
        <f>G316</f>
        <v>2321216.7799999998</v>
      </c>
    </row>
    <row r="316" spans="1:7" ht="15" x14ac:dyDescent="0.25">
      <c r="A316" s="7" t="s">
        <v>25</v>
      </c>
      <c r="B316" s="8" t="s">
        <v>276</v>
      </c>
      <c r="C316" s="8" t="s">
        <v>8</v>
      </c>
      <c r="D316" s="8" t="s">
        <v>75</v>
      </c>
      <c r="E316" s="8" t="s">
        <v>26</v>
      </c>
      <c r="F316" s="8"/>
      <c r="G316" s="9">
        <f>G317</f>
        <v>2321216.7799999998</v>
      </c>
    </row>
    <row r="317" spans="1:7" ht="18.75" customHeight="1" x14ac:dyDescent="0.25">
      <c r="A317" s="7" t="s">
        <v>27</v>
      </c>
      <c r="B317" s="8" t="s">
        <v>276</v>
      </c>
      <c r="C317" s="8" t="s">
        <v>8</v>
      </c>
      <c r="D317" s="8" t="s">
        <v>75</v>
      </c>
      <c r="E317" s="8" t="s">
        <v>28</v>
      </c>
      <c r="F317" s="8"/>
      <c r="G317" s="9">
        <f>G318</f>
        <v>2321216.7799999998</v>
      </c>
    </row>
    <row r="318" spans="1:7" ht="21.75" customHeight="1" x14ac:dyDescent="0.25">
      <c r="A318" s="7" t="s">
        <v>29</v>
      </c>
      <c r="B318" s="8" t="s">
        <v>276</v>
      </c>
      <c r="C318" s="8" t="s">
        <v>8</v>
      </c>
      <c r="D318" s="8" t="s">
        <v>75</v>
      </c>
      <c r="E318" s="8" t="s">
        <v>30</v>
      </c>
      <c r="F318" s="8"/>
      <c r="G318" s="9">
        <f>G319</f>
        <v>2321216.7799999998</v>
      </c>
    </row>
    <row r="319" spans="1:7" ht="23.25" customHeight="1" x14ac:dyDescent="0.25">
      <c r="A319" s="7" t="s">
        <v>279</v>
      </c>
      <c r="B319" s="8" t="s">
        <v>276</v>
      </c>
      <c r="C319" s="8" t="s">
        <v>8</v>
      </c>
      <c r="D319" s="8" t="s">
        <v>75</v>
      </c>
      <c r="E319" s="8" t="s">
        <v>280</v>
      </c>
      <c r="F319" s="8"/>
      <c r="G319" s="9">
        <f>G320</f>
        <v>2321216.7799999998</v>
      </c>
    </row>
    <row r="320" spans="1:7" ht="63.75" customHeight="1" x14ac:dyDescent="0.25">
      <c r="A320" s="10" t="s">
        <v>33</v>
      </c>
      <c r="B320" s="11" t="s">
        <v>276</v>
      </c>
      <c r="C320" s="11" t="s">
        <v>8</v>
      </c>
      <c r="D320" s="11" t="s">
        <v>75</v>
      </c>
      <c r="E320" s="11" t="s">
        <v>280</v>
      </c>
      <c r="F320" s="11" t="s">
        <v>34</v>
      </c>
      <c r="G320" s="12">
        <f>[1]Бюджет!$E$418</f>
        <v>2321216.7799999998</v>
      </c>
    </row>
    <row r="321" spans="1:7" ht="52.5" customHeight="1" x14ac:dyDescent="0.25">
      <c r="A321" s="4" t="s">
        <v>281</v>
      </c>
      <c r="B321" s="5" t="s">
        <v>276</v>
      </c>
      <c r="C321" s="5" t="s">
        <v>8</v>
      </c>
      <c r="D321" s="5" t="s">
        <v>77</v>
      </c>
      <c r="E321" s="5"/>
      <c r="F321" s="5"/>
      <c r="G321" s="6">
        <f>G322</f>
        <v>14343.73</v>
      </c>
    </row>
    <row r="322" spans="1:7" ht="15" x14ac:dyDescent="0.25">
      <c r="A322" s="7" t="s">
        <v>25</v>
      </c>
      <c r="B322" s="8" t="s">
        <v>276</v>
      </c>
      <c r="C322" s="8" t="s">
        <v>8</v>
      </c>
      <c r="D322" s="8" t="s">
        <v>77</v>
      </c>
      <c r="E322" s="8" t="s">
        <v>26</v>
      </c>
      <c r="F322" s="8"/>
      <c r="G322" s="9">
        <f>G323</f>
        <v>14343.73</v>
      </c>
    </row>
    <row r="323" spans="1:7" ht="20.25" customHeight="1" x14ac:dyDescent="0.25">
      <c r="A323" s="7" t="s">
        <v>27</v>
      </c>
      <c r="B323" s="8" t="s">
        <v>276</v>
      </c>
      <c r="C323" s="8" t="s">
        <v>8</v>
      </c>
      <c r="D323" s="8" t="s">
        <v>77</v>
      </c>
      <c r="E323" s="8" t="s">
        <v>28</v>
      </c>
      <c r="F323" s="8"/>
      <c r="G323" s="9">
        <f>G324</f>
        <v>14343.73</v>
      </c>
    </row>
    <row r="324" spans="1:7" ht="18" customHeight="1" x14ac:dyDescent="0.25">
      <c r="A324" s="7" t="s">
        <v>29</v>
      </c>
      <c r="B324" s="8" t="s">
        <v>276</v>
      </c>
      <c r="C324" s="8" t="s">
        <v>8</v>
      </c>
      <c r="D324" s="8" t="s">
        <v>77</v>
      </c>
      <c r="E324" s="8" t="s">
        <v>30</v>
      </c>
      <c r="F324" s="8"/>
      <c r="G324" s="9">
        <f>G325</f>
        <v>14343.73</v>
      </c>
    </row>
    <row r="325" spans="1:7" ht="36.75" customHeight="1" x14ac:dyDescent="0.25">
      <c r="A325" s="7" t="s">
        <v>19</v>
      </c>
      <c r="B325" s="8" t="s">
        <v>276</v>
      </c>
      <c r="C325" s="8" t="s">
        <v>8</v>
      </c>
      <c r="D325" s="8" t="s">
        <v>77</v>
      </c>
      <c r="E325" s="8" t="s">
        <v>35</v>
      </c>
      <c r="F325" s="8"/>
      <c r="G325" s="9">
        <f>G326+G327</f>
        <v>14343.73</v>
      </c>
    </row>
    <row r="326" spans="1:7" ht="33" customHeight="1" x14ac:dyDescent="0.25">
      <c r="A326" s="10" t="s">
        <v>21</v>
      </c>
      <c r="B326" s="11" t="s">
        <v>276</v>
      </c>
      <c r="C326" s="11" t="s">
        <v>8</v>
      </c>
      <c r="D326" s="11" t="s">
        <v>77</v>
      </c>
      <c r="E326" s="11" t="s">
        <v>35</v>
      </c>
      <c r="F326" s="11" t="s">
        <v>22</v>
      </c>
      <c r="G326" s="12">
        <f>[1]Бюджет!$E$425</f>
        <v>14300</v>
      </c>
    </row>
    <row r="327" spans="1:7" ht="15" x14ac:dyDescent="0.25">
      <c r="A327" s="10" t="s">
        <v>36</v>
      </c>
      <c r="B327" s="11" t="s">
        <v>276</v>
      </c>
      <c r="C327" s="11" t="s">
        <v>8</v>
      </c>
      <c r="D327" s="11" t="s">
        <v>77</v>
      </c>
      <c r="E327" s="11" t="s">
        <v>35</v>
      </c>
      <c r="F327" s="11" t="s">
        <v>37</v>
      </c>
      <c r="G327" s="12">
        <f>[1]Бюджет!$E$427</f>
        <v>43.73</v>
      </c>
    </row>
    <row r="328" spans="1:7" ht="37.5" customHeight="1" x14ac:dyDescent="0.25">
      <c r="A328" s="4" t="s">
        <v>45</v>
      </c>
      <c r="B328" s="5" t="s">
        <v>276</v>
      </c>
      <c r="C328" s="5" t="s">
        <v>8</v>
      </c>
      <c r="D328" s="5" t="s">
        <v>44</v>
      </c>
      <c r="E328" s="5"/>
      <c r="F328" s="5"/>
      <c r="G328" s="6">
        <f>G329</f>
        <v>102292.33</v>
      </c>
    </row>
    <row r="329" spans="1:7" ht="15" x14ac:dyDescent="0.25">
      <c r="A329" s="7" t="s">
        <v>25</v>
      </c>
      <c r="B329" s="8" t="s">
        <v>276</v>
      </c>
      <c r="C329" s="8" t="s">
        <v>8</v>
      </c>
      <c r="D329" s="8" t="s">
        <v>44</v>
      </c>
      <c r="E329" s="8" t="s">
        <v>26</v>
      </c>
      <c r="F329" s="8"/>
      <c r="G329" s="9">
        <f>G330</f>
        <v>102292.33</v>
      </c>
    </row>
    <row r="330" spans="1:7" ht="21" customHeight="1" x14ac:dyDescent="0.25">
      <c r="A330" s="7" t="s">
        <v>27</v>
      </c>
      <c r="B330" s="8" t="s">
        <v>276</v>
      </c>
      <c r="C330" s="8" t="s">
        <v>8</v>
      </c>
      <c r="D330" s="8" t="s">
        <v>44</v>
      </c>
      <c r="E330" s="8" t="s">
        <v>28</v>
      </c>
      <c r="F330" s="8"/>
      <c r="G330" s="9">
        <f>G331</f>
        <v>102292.33</v>
      </c>
    </row>
    <row r="331" spans="1:7" ht="17.25" customHeight="1" x14ac:dyDescent="0.25">
      <c r="A331" s="7" t="s">
        <v>29</v>
      </c>
      <c r="B331" s="8" t="s">
        <v>276</v>
      </c>
      <c r="C331" s="8" t="s">
        <v>8</v>
      </c>
      <c r="D331" s="8" t="s">
        <v>44</v>
      </c>
      <c r="E331" s="8" t="s">
        <v>30</v>
      </c>
      <c r="F331" s="8"/>
      <c r="G331" s="9">
        <f>G332</f>
        <v>102292.33</v>
      </c>
    </row>
    <row r="332" spans="1:7" ht="32.25" customHeight="1" x14ac:dyDescent="0.25">
      <c r="A332" s="7" t="s">
        <v>282</v>
      </c>
      <c r="B332" s="8" t="s">
        <v>276</v>
      </c>
      <c r="C332" s="8" t="s">
        <v>8</v>
      </c>
      <c r="D332" s="8" t="s">
        <v>44</v>
      </c>
      <c r="E332" s="8" t="s">
        <v>283</v>
      </c>
      <c r="F332" s="8"/>
      <c r="G332" s="9">
        <f>G333</f>
        <v>102292.33</v>
      </c>
    </row>
    <row r="333" spans="1:7" ht="15" x14ac:dyDescent="0.25">
      <c r="A333" s="10" t="s">
        <v>40</v>
      </c>
      <c r="B333" s="11" t="s">
        <v>276</v>
      </c>
      <c r="C333" s="11" t="s">
        <v>8</v>
      </c>
      <c r="D333" s="11" t="s">
        <v>44</v>
      </c>
      <c r="E333" s="11" t="s">
        <v>283</v>
      </c>
      <c r="F333" s="11" t="s">
        <v>41</v>
      </c>
      <c r="G333" s="12">
        <f>[1]Бюджет!$E$434</f>
        <v>102292.33</v>
      </c>
    </row>
    <row r="334" spans="1:7" ht="15" x14ac:dyDescent="0.25">
      <c r="A334" s="4" t="s">
        <v>55</v>
      </c>
      <c r="B334" s="5" t="s">
        <v>276</v>
      </c>
      <c r="C334" s="5" t="s">
        <v>8</v>
      </c>
      <c r="D334" s="5" t="s">
        <v>54</v>
      </c>
      <c r="E334" s="5"/>
      <c r="F334" s="5"/>
      <c r="G334" s="6">
        <f>G335</f>
        <v>53184</v>
      </c>
    </row>
    <row r="335" spans="1:7" ht="15" x14ac:dyDescent="0.25">
      <c r="A335" s="7" t="s">
        <v>25</v>
      </c>
      <c r="B335" s="8" t="s">
        <v>276</v>
      </c>
      <c r="C335" s="8" t="s">
        <v>8</v>
      </c>
      <c r="D335" s="8" t="s">
        <v>54</v>
      </c>
      <c r="E335" s="8" t="s">
        <v>26</v>
      </c>
      <c r="F335" s="8"/>
      <c r="G335" s="9">
        <f>G336</f>
        <v>53184</v>
      </c>
    </row>
    <row r="336" spans="1:7" ht="18" customHeight="1" x14ac:dyDescent="0.25">
      <c r="A336" s="7" t="s">
        <v>27</v>
      </c>
      <c r="B336" s="8" t="s">
        <v>276</v>
      </c>
      <c r="C336" s="8" t="s">
        <v>8</v>
      </c>
      <c r="D336" s="8" t="s">
        <v>54</v>
      </c>
      <c r="E336" s="8" t="s">
        <v>28</v>
      </c>
      <c r="F336" s="8"/>
      <c r="G336" s="9">
        <f>G337</f>
        <v>53184</v>
      </c>
    </row>
    <row r="337" spans="1:7" ht="19.5" customHeight="1" x14ac:dyDescent="0.25">
      <c r="A337" s="7" t="s">
        <v>29</v>
      </c>
      <c r="B337" s="8" t="s">
        <v>276</v>
      </c>
      <c r="C337" s="8" t="s">
        <v>8</v>
      </c>
      <c r="D337" s="8" t="s">
        <v>54</v>
      </c>
      <c r="E337" s="8" t="s">
        <v>30</v>
      </c>
      <c r="F337" s="8"/>
      <c r="G337" s="9">
        <f>G338</f>
        <v>53184</v>
      </c>
    </row>
    <row r="338" spans="1:7" ht="15" x14ac:dyDescent="0.25">
      <c r="A338" s="7" t="s">
        <v>284</v>
      </c>
      <c r="B338" s="8" t="s">
        <v>276</v>
      </c>
      <c r="C338" s="8" t="s">
        <v>8</v>
      </c>
      <c r="D338" s="8" t="s">
        <v>54</v>
      </c>
      <c r="E338" s="8" t="s">
        <v>285</v>
      </c>
      <c r="F338" s="8"/>
      <c r="G338" s="9">
        <f>G339</f>
        <v>53184</v>
      </c>
    </row>
    <row r="339" spans="1:7" ht="15" x14ac:dyDescent="0.25">
      <c r="A339" s="10" t="s">
        <v>36</v>
      </c>
      <c r="B339" s="11" t="s">
        <v>276</v>
      </c>
      <c r="C339" s="11" t="s">
        <v>8</v>
      </c>
      <c r="D339" s="11" t="s">
        <v>54</v>
      </c>
      <c r="E339" s="11" t="s">
        <v>285</v>
      </c>
      <c r="F339" s="11" t="s">
        <v>37</v>
      </c>
      <c r="G339" s="12">
        <f>[1]Бюджет!$E$441</f>
        <v>53184</v>
      </c>
    </row>
    <row r="340" spans="1:7" ht="15" x14ac:dyDescent="0.25">
      <c r="A340" s="5" t="s">
        <v>286</v>
      </c>
      <c r="B340" s="5"/>
      <c r="C340" s="5"/>
      <c r="D340" s="5"/>
      <c r="E340" s="5"/>
      <c r="F340" s="5"/>
      <c r="G340" s="6">
        <f>G11+G313</f>
        <v>186413561.05000001</v>
      </c>
    </row>
  </sheetData>
  <mergeCells count="13">
    <mergeCell ref="A8:A10"/>
    <mergeCell ref="A6:G6"/>
    <mergeCell ref="D8:D10"/>
    <mergeCell ref="G8:G10"/>
    <mergeCell ref="B8:B10"/>
    <mergeCell ref="F8:F10"/>
    <mergeCell ref="C8:C10"/>
    <mergeCell ref="E8:E10"/>
    <mergeCell ref="A4:G4"/>
    <mergeCell ref="A2:G2"/>
    <mergeCell ref="A3:G3"/>
    <mergeCell ref="A1:G1"/>
    <mergeCell ref="A5:G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rep:2.56.0.1797</dc:description>
  <cp:lastModifiedBy>Ирина Иванова</cp:lastModifiedBy>
  <dcterms:created xsi:type="dcterms:W3CDTF">2025-04-15T09:24:20Z</dcterms:created>
  <dcterms:modified xsi:type="dcterms:W3CDTF">2025-12-11T08:48:03Z</dcterms:modified>
</cp:coreProperties>
</file>